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105" windowWidth="19320" windowHeight="9210" tabRatio="704" activeTab="1"/>
  </bookViews>
  <sheets>
    <sheet name="5" sheetId="9" r:id="rId1"/>
    <sheet name="5(1)" sheetId="10" r:id="rId2"/>
  </sheets>
  <externalReferences>
    <externalReference r:id="rId3"/>
    <externalReference r:id="rId4"/>
    <externalReference r:id="rId5"/>
  </externalReferences>
  <definedNames>
    <definedName name="_f100">#REF!</definedName>
    <definedName name="_Key1" hidden="1">#REF!</definedName>
    <definedName name="_Key2" hidden="1">[1]litsexistants!#REF!</definedName>
    <definedName name="_key3" hidden="1">'[2]touria recap'!#REF!</definedName>
    <definedName name="_key5" hidden="1">'[2]touria recap'!#REF!</definedName>
    <definedName name="_Order1" hidden="1">255</definedName>
    <definedName name="_Order2" hidden="1">255</definedName>
    <definedName name="_Regression_Int" localSheetId="0" hidden="1">1</definedName>
    <definedName name="_Regression_Int" localSheetId="1" hidden="1">1</definedName>
    <definedName name="_Regression_Int" hidden="1">1</definedName>
    <definedName name="_Sort" hidden="1">#REF!</definedName>
    <definedName name="AA" hidden="1">'[2]touria recap'!#REF!</definedName>
    <definedName name="_xlnm.Database">#REF!</definedName>
    <definedName name="BRNRN">#REF!</definedName>
    <definedName name="Print_Area_MI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J47" i="10"/>
  <c r="I47"/>
  <c r="H47"/>
  <c r="G47"/>
  <c r="F47"/>
  <c r="E47"/>
  <c r="D47"/>
  <c r="C47"/>
  <c r="B47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I47" i="9"/>
  <c r="H47"/>
  <c r="G47"/>
  <c r="F47"/>
  <c r="E47"/>
  <c r="D47"/>
  <c r="C47"/>
  <c r="B47"/>
</calcChain>
</file>

<file path=xl/sharedStrings.xml><?xml version="1.0" encoding="utf-8"?>
<sst xmlns="http://schemas.openxmlformats.org/spreadsheetml/2006/main" count="381" uniqueCount="161">
  <si>
    <t>Santé</t>
  </si>
  <si>
    <t xml:space="preserve"> </t>
  </si>
  <si>
    <t>Situation mois de juin</t>
  </si>
  <si>
    <t>-</t>
  </si>
  <si>
    <t>Oriental</t>
  </si>
  <si>
    <t>الشرق</t>
  </si>
  <si>
    <t>المجموع</t>
  </si>
  <si>
    <t>الصحة</t>
  </si>
  <si>
    <t>مراكش</t>
  </si>
  <si>
    <t xml:space="preserve">الشاوية </t>
  </si>
  <si>
    <t>الغرب</t>
  </si>
  <si>
    <t>سوس</t>
  </si>
  <si>
    <t>كلميم</t>
  </si>
  <si>
    <t xml:space="preserve">العيون </t>
  </si>
  <si>
    <t xml:space="preserve">وادي الذهب </t>
  </si>
  <si>
    <t>تانسيفت</t>
  </si>
  <si>
    <t>ورديغة</t>
  </si>
  <si>
    <t xml:space="preserve">الشراردة </t>
  </si>
  <si>
    <t>ماسة</t>
  </si>
  <si>
    <t>السمارة</t>
  </si>
  <si>
    <t xml:space="preserve">بوجدور </t>
  </si>
  <si>
    <t>لكويرة</t>
  </si>
  <si>
    <t>وضعية شهر  يونيو</t>
  </si>
  <si>
    <t>الحوز</t>
  </si>
  <si>
    <t>بني حسن</t>
  </si>
  <si>
    <t>درعة</t>
  </si>
  <si>
    <t>س. الحمراء</t>
  </si>
  <si>
    <t>Marrakech</t>
  </si>
  <si>
    <t>Chaouia</t>
  </si>
  <si>
    <t>Gharb</t>
  </si>
  <si>
    <t>Souss</t>
  </si>
  <si>
    <t>Guelmim</t>
  </si>
  <si>
    <t>Laâyoune</t>
  </si>
  <si>
    <t xml:space="preserve">Oued </t>
  </si>
  <si>
    <t xml:space="preserve">Tensift </t>
  </si>
  <si>
    <t>Ouardigha</t>
  </si>
  <si>
    <t>Chrarda</t>
  </si>
  <si>
    <t>Massa</t>
  </si>
  <si>
    <t>Es-Semara</t>
  </si>
  <si>
    <t xml:space="preserve">Boujdour </t>
  </si>
  <si>
    <t>Ed-Dahab</t>
  </si>
  <si>
    <t>Al Haouz</t>
  </si>
  <si>
    <t xml:space="preserve"> Béni Hssen</t>
  </si>
  <si>
    <t>Drâa</t>
  </si>
  <si>
    <t xml:space="preserve"> Sakia </t>
  </si>
  <si>
    <t>Lagouira</t>
  </si>
  <si>
    <t xml:space="preserve">  El Hamra</t>
  </si>
  <si>
    <t xml:space="preserve"> Médecine générale </t>
  </si>
  <si>
    <t>الطب العام</t>
  </si>
  <si>
    <t xml:space="preserve"> Chirurgie générale </t>
  </si>
  <si>
    <t>الجراحة العامة</t>
  </si>
  <si>
    <t xml:space="preserve"> Pédiatrie </t>
  </si>
  <si>
    <t>أمراض الأطفال</t>
  </si>
  <si>
    <t xml:space="preserve"> Gynéco-obstétrique </t>
  </si>
  <si>
    <t>أمراض النساء والتوليد</t>
  </si>
  <si>
    <t xml:space="preserve"> Neuropsychiatrie </t>
  </si>
  <si>
    <t>الأمراض العصبية والعقلية</t>
  </si>
  <si>
    <t xml:space="preserve"> Oto-rhino-laryngologie</t>
  </si>
  <si>
    <t>أمراض الأذن والأنف والحنجرة</t>
  </si>
  <si>
    <t xml:space="preserve"> Ophtalmologie</t>
  </si>
  <si>
    <t>أمراض العيون</t>
  </si>
  <si>
    <t xml:space="preserve"> Electroradiologie </t>
  </si>
  <si>
    <t>العلاج بالكهرباء والأشعة</t>
  </si>
  <si>
    <t xml:space="preserve"> Pathologie digestive </t>
  </si>
  <si>
    <t>أمراض الجهاز الهضمي</t>
  </si>
  <si>
    <t xml:space="preserve"> Dermatologie-vénérologie</t>
  </si>
  <si>
    <t>الأمراض الجلدية والتناسلية</t>
  </si>
  <si>
    <t xml:space="preserve"> Cardiologie </t>
  </si>
  <si>
    <t>أمراض القلب</t>
  </si>
  <si>
    <t xml:space="preserve"> Chirurgie cardio vasculaire</t>
  </si>
  <si>
    <t>جراحة القلب و الشرايين</t>
  </si>
  <si>
    <t xml:space="preserve"> Biologie médicale</t>
  </si>
  <si>
    <t>البيولوجيا الطبية</t>
  </si>
  <si>
    <t xml:space="preserve"> Orthopédie traumatologie</t>
  </si>
  <si>
    <t>جبارة الأعضاء وعلاج الإصابات</t>
  </si>
  <si>
    <t xml:space="preserve"> Néphrologie </t>
  </si>
  <si>
    <t>أمراض الكلي</t>
  </si>
  <si>
    <t xml:space="preserve"> Urologie  </t>
  </si>
  <si>
    <t xml:space="preserve"> Endocrinologie </t>
  </si>
  <si>
    <t>أمراض الغدد الصم</t>
  </si>
  <si>
    <t xml:space="preserve"> Rhumatologie  </t>
  </si>
  <si>
    <t>أمراض الرثية</t>
  </si>
  <si>
    <t xml:space="preserve"> Médecine interne</t>
  </si>
  <si>
    <t>الطب الداخلي</t>
  </si>
  <si>
    <t xml:space="preserve"> Hématologie clinique</t>
  </si>
  <si>
    <t>أمراض الدم السريرية</t>
  </si>
  <si>
    <t xml:space="preserve"> Chirurgie infantile</t>
  </si>
  <si>
    <t xml:space="preserve">جراحة الأطفال </t>
  </si>
  <si>
    <t xml:space="preserve"> Médecine du travail</t>
  </si>
  <si>
    <t>طب الشغل</t>
  </si>
  <si>
    <t xml:space="preserve"> Anesthésie-réanimation</t>
  </si>
  <si>
    <t>التخدير- الإ نعاش</t>
  </si>
  <si>
    <t xml:space="preserve"> Neurochirurgie</t>
  </si>
  <si>
    <t>جراحة الأعصاب</t>
  </si>
  <si>
    <t xml:space="preserve"> Neurologie</t>
  </si>
  <si>
    <t>أمراض الأعصاب</t>
  </si>
  <si>
    <t xml:space="preserve"> Pneumo-phtisiologie </t>
  </si>
  <si>
    <t>أمراض الرئة والسل</t>
  </si>
  <si>
    <t xml:space="preserve"> Anatomopathologie</t>
  </si>
  <si>
    <t>التشريح المرضي</t>
  </si>
  <si>
    <t xml:space="preserve"> Médecine du sport</t>
  </si>
  <si>
    <t>الطب الرياضي</t>
  </si>
  <si>
    <t xml:space="preserve"> Stomatologie  </t>
  </si>
  <si>
    <t>أمراض الفم</t>
  </si>
  <si>
    <t xml:space="preserve"> Oncologie</t>
  </si>
  <si>
    <t>أمراض السرطا ن</t>
  </si>
  <si>
    <t xml:space="preserve"> Radiothérapie</t>
  </si>
  <si>
    <t>المعالجة بالإشعاع</t>
  </si>
  <si>
    <t>اختصاصات اخرى</t>
  </si>
  <si>
    <t>Total</t>
  </si>
  <si>
    <t>طنجة</t>
  </si>
  <si>
    <t>تازة</t>
  </si>
  <si>
    <t>فاس</t>
  </si>
  <si>
    <t>مكناس</t>
  </si>
  <si>
    <t>تادلة</t>
  </si>
  <si>
    <t>دكالة</t>
  </si>
  <si>
    <t xml:space="preserve">الرباط </t>
  </si>
  <si>
    <t>الدارالبيضاء</t>
  </si>
  <si>
    <t>تطوان</t>
  </si>
  <si>
    <t xml:space="preserve">الحسيمة </t>
  </si>
  <si>
    <t>بولمان</t>
  </si>
  <si>
    <t>تافيلالت</t>
  </si>
  <si>
    <t>أزيلال</t>
  </si>
  <si>
    <t>عبدة</t>
  </si>
  <si>
    <t xml:space="preserve"> سـلا </t>
  </si>
  <si>
    <t>الكبرى</t>
  </si>
  <si>
    <t>تاونات</t>
  </si>
  <si>
    <t>زمور- زعير</t>
  </si>
  <si>
    <t>Tanger</t>
  </si>
  <si>
    <t>Taza</t>
  </si>
  <si>
    <t>Fès</t>
  </si>
  <si>
    <t>Meknès</t>
  </si>
  <si>
    <t>Tadla</t>
  </si>
  <si>
    <t>Doukkala</t>
  </si>
  <si>
    <t>Rabat</t>
  </si>
  <si>
    <t>Grand</t>
  </si>
  <si>
    <t>Tétouan</t>
  </si>
  <si>
    <t>Al Hoceima</t>
  </si>
  <si>
    <t xml:space="preserve"> Boule-</t>
  </si>
  <si>
    <t>Tafilalet</t>
  </si>
  <si>
    <t>Azilal</t>
  </si>
  <si>
    <t>Abda</t>
  </si>
  <si>
    <t>Salé</t>
  </si>
  <si>
    <t xml:space="preserve"> Casa-</t>
  </si>
  <si>
    <t>Taounate</t>
  </si>
  <si>
    <t>mane</t>
  </si>
  <si>
    <t>Zemmour</t>
  </si>
  <si>
    <t>blanca</t>
  </si>
  <si>
    <t>Zaër</t>
  </si>
  <si>
    <t xml:space="preserve">12 - 5 Médecins par spécialité  </t>
  </si>
  <si>
    <t xml:space="preserve">           et région  : privé</t>
  </si>
  <si>
    <t xml:space="preserve">           والجهة  : خاص</t>
  </si>
  <si>
    <t>أمراض المسا لك البولية</t>
  </si>
  <si>
    <r>
      <t>12 - 5</t>
    </r>
    <r>
      <rPr>
        <b/>
        <sz val="16"/>
        <rFont val="Times New Roman"/>
        <family val="1"/>
      </rPr>
      <t xml:space="preserve"> الأطباء حسب الاختصاص  </t>
    </r>
  </si>
  <si>
    <t xml:space="preserve">Source : Conseil National de l'Ordre des Médecins. </t>
  </si>
  <si>
    <t xml:space="preserve"> المصدر : المجلس الوطني لهيئة الأطباء.</t>
  </si>
  <si>
    <t>Année 2011*</t>
  </si>
  <si>
    <t>سنة 2011*</t>
  </si>
  <si>
    <t xml:space="preserve"> Autres</t>
  </si>
  <si>
    <r>
      <t xml:space="preserve">          et région : privé</t>
    </r>
    <r>
      <rPr>
        <sz val="10"/>
        <rFont val="Times New Roman"/>
        <family val="1"/>
      </rPr>
      <t xml:space="preserve"> (suite)  </t>
    </r>
  </si>
  <si>
    <r>
      <t xml:space="preserve">           والجهة : خاص </t>
    </r>
    <r>
      <rPr>
        <sz val="11"/>
        <rFont val="Times New Roman"/>
        <family val="1"/>
      </rPr>
      <t>(تابع)</t>
    </r>
  </si>
</sst>
</file>

<file path=xl/styles.xml><?xml version="1.0" encoding="utf-8"?>
<styleSheet xmlns="http://schemas.openxmlformats.org/spreadsheetml/2006/main">
  <numFmts count="12">
    <numFmt numFmtId="43" formatCode="_-* #,##0.00\ _€_-;\-* #,##0.00\ _€_-;_-* &quot;-&quot;??\ _€_-;_-@_-"/>
    <numFmt numFmtId="164" formatCode="0_)"/>
    <numFmt numFmtId="165" formatCode="General_)"/>
    <numFmt numFmtId="166" formatCode="#\ ###"/>
    <numFmt numFmtId="167" formatCode="0;0;"/>
    <numFmt numFmtId="168" formatCode="#\ ###\ ###"/>
    <numFmt numFmtId="171" formatCode="0;0"/>
    <numFmt numFmtId="173" formatCode="_-* #,##0.00\ [$€-1]_-;\-* #,##0.00\ [$€-1]_-;_-* &quot;-&quot;??\ [$€-1]_-"/>
    <numFmt numFmtId="174" formatCode="_-&quot;ر.س.&quot;\ * #,##0_-;_-&quot;ر.س.&quot;\ * #,##0\-;_-&quot;ر.س.&quot;\ * &quot;-&quot;_-;_-@_-"/>
    <numFmt numFmtId="175" formatCode="_-&quot;ر.س.&quot;\ * #,##0.00_-;_-&quot;ر.س.&quot;\ * #,##0.00\-;_-&quot;ر.س.&quot;\ * &quot;-&quot;??_-;_-@_-"/>
    <numFmt numFmtId="176" formatCode="_-* #,##0_-;_-* #,##0\-;_-* &quot;-&quot;_-;_-@_-"/>
    <numFmt numFmtId="177" formatCode="_-* #,##0.00_-;_-* #,##0.00\-;_-* &quot;-&quot;??_-;_-@_-"/>
  </numFmts>
  <fonts count="26"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G Times (W1)"/>
      <charset val="178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b/>
      <sz val="16"/>
      <name val="Times New Roman"/>
      <family val="1"/>
    </font>
    <font>
      <sz val="10"/>
      <name val="CG Times"/>
      <family val="1"/>
    </font>
    <font>
      <sz val="10"/>
      <color indexed="8"/>
      <name val="Calibri"/>
      <family val="2"/>
    </font>
    <font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name val="Times New Roman"/>
      <family val="1"/>
    </font>
    <font>
      <sz val="10"/>
      <name val="Arabic Transparent"/>
      <charset val="178"/>
    </font>
    <font>
      <b/>
      <sz val="11.5"/>
      <name val="Times New Roman"/>
      <family val="1"/>
    </font>
    <font>
      <sz val="10"/>
      <name val="CG Times (WN)"/>
      <family val="1"/>
      <charset val="178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Courier"/>
      <family val="3"/>
    </font>
    <font>
      <b/>
      <sz val="9.5"/>
      <name val="Times New Roman"/>
      <family val="1"/>
    </font>
    <font>
      <sz val="9.5"/>
      <name val="Times New Roman"/>
      <family val="1"/>
    </font>
    <font>
      <b/>
      <sz val="8"/>
      <name val="Times New Roman"/>
      <family val="1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gray0625">
        <fgColor indexed="9"/>
        <bgColor indexed="9"/>
      </patternFill>
    </fill>
  </fills>
  <borders count="1">
    <border>
      <left/>
      <right/>
      <top/>
      <bottom/>
      <diagonal/>
    </border>
  </borders>
  <cellStyleXfs count="22">
    <xf numFmtId="0" fontId="0" fillId="0" borderId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" fillId="0" borderId="0" applyNumberFormat="0">
      <alignment horizontal="right"/>
    </xf>
    <xf numFmtId="0" fontId="1" fillId="0" borderId="0"/>
    <xf numFmtId="1" fontId="1" fillId="0" borderId="0"/>
    <xf numFmtId="0" fontId="11" fillId="0" borderId="0" applyNumberFormat="0" applyFill="0" applyBorder="0" applyProtection="0"/>
    <xf numFmtId="0" fontId="25" fillId="0" borderId="0"/>
    <xf numFmtId="0" fontId="7" fillId="0" borderId="0"/>
    <xf numFmtId="167" fontId="1" fillId="0" borderId="0"/>
    <xf numFmtId="0" fontId="1" fillId="0" borderId="0"/>
    <xf numFmtId="0" fontId="21" fillId="0" borderId="0"/>
    <xf numFmtId="167" fontId="1" fillId="0" borderId="0"/>
    <xf numFmtId="164" fontId="1" fillId="0" borderId="0"/>
    <xf numFmtId="165" fontId="1" fillId="0" borderId="0"/>
    <xf numFmtId="0" fontId="10" fillId="0" borderId="0"/>
    <xf numFmtId="0" fontId="7" fillId="0" borderId="0"/>
    <xf numFmtId="165" fontId="1" fillId="0" borderId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7" fontId="7" fillId="0" borderId="0" applyFont="0" applyFill="0" applyBorder="0" applyAlignment="0" applyProtection="0"/>
  </cellStyleXfs>
  <cellXfs count="72">
    <xf numFmtId="0" fontId="0" fillId="0" borderId="0" xfId="0"/>
    <xf numFmtId="165" fontId="2" fillId="0" borderId="0" xfId="17" applyFont="1" applyAlignment="1">
      <alignment horizontal="right" vertical="center"/>
    </xf>
    <xf numFmtId="165" fontId="3" fillId="0" borderId="0" xfId="17" applyFont="1" applyAlignment="1">
      <alignment horizontal="right" vertical="center"/>
    </xf>
    <xf numFmtId="165" fontId="2" fillId="0" borderId="0" xfId="17" applyFont="1" applyAlignment="1">
      <alignment vertical="center"/>
    </xf>
    <xf numFmtId="166" fontId="2" fillId="0" borderId="0" xfId="17" applyNumberFormat="1" applyFont="1" applyBorder="1" applyAlignment="1" applyProtection="1">
      <alignment horizontal="left" vertical="center"/>
    </xf>
    <xf numFmtId="166" fontId="2" fillId="0" borderId="0" xfId="17" applyNumberFormat="1" applyFont="1" applyAlignment="1" applyProtection="1">
      <alignment horizontal="left" vertical="center"/>
    </xf>
    <xf numFmtId="165" fontId="2" fillId="0" borderId="0" xfId="17" quotePrefix="1" applyFont="1" applyBorder="1" applyAlignment="1" applyProtection="1">
      <alignment horizontal="left" vertical="center"/>
    </xf>
    <xf numFmtId="166" fontId="2" fillId="0" borderId="0" xfId="17" quotePrefix="1" applyNumberFormat="1" applyFont="1" applyAlignment="1" applyProtection="1">
      <alignment horizontal="left" vertical="center"/>
    </xf>
    <xf numFmtId="166" fontId="2" fillId="0" borderId="0" xfId="17" applyNumberFormat="1" applyFont="1" applyBorder="1" applyAlignment="1">
      <alignment vertical="center"/>
    </xf>
    <xf numFmtId="166" fontId="2" fillId="0" borderId="0" xfId="17" applyNumberFormat="1" applyFont="1" applyAlignment="1">
      <alignment vertical="center"/>
    </xf>
    <xf numFmtId="166" fontId="2" fillId="0" borderId="0" xfId="17" quotePrefix="1" applyNumberFormat="1" applyFont="1" applyAlignment="1">
      <alignment horizontal="left" vertical="center"/>
    </xf>
    <xf numFmtId="0" fontId="12" fillId="0" borderId="0" xfId="6" applyFont="1" applyAlignment="1">
      <alignment horizontal="right"/>
    </xf>
    <xf numFmtId="171" fontId="13" fillId="0" borderId="0" xfId="10" applyNumberFormat="1" applyFont="1" applyBorder="1" applyAlignment="1">
      <alignment horizontal="right" vertical="center"/>
    </xf>
    <xf numFmtId="166" fontId="3" fillId="0" borderId="0" xfId="17" applyNumberFormat="1" applyFont="1" applyAlignment="1">
      <alignment vertical="center"/>
    </xf>
    <xf numFmtId="3" fontId="14" fillId="0" borderId="0" xfId="10" applyNumberFormat="1" applyFont="1" applyBorder="1" applyAlignment="1">
      <alignment horizontal="right" vertical="center"/>
    </xf>
    <xf numFmtId="165" fontId="2" fillId="0" borderId="0" xfId="17" applyFont="1" applyAlignment="1">
      <alignment vertical="center" readingOrder="2"/>
    </xf>
    <xf numFmtId="164" fontId="9" fillId="0" borderId="0" xfId="13" applyFont="1" applyAlignment="1">
      <alignment vertical="center"/>
    </xf>
    <xf numFmtId="165" fontId="19" fillId="0" borderId="0" xfId="17" applyFont="1" applyAlignment="1">
      <alignment vertical="center"/>
    </xf>
    <xf numFmtId="166" fontId="9" fillId="2" borderId="0" xfId="17" applyNumberFormat="1" applyFont="1" applyFill="1" applyAlignment="1">
      <alignment horizontal="right" vertical="center"/>
    </xf>
    <xf numFmtId="166" fontId="2" fillId="2" borderId="0" xfId="17" applyNumberFormat="1" applyFont="1" applyFill="1" applyAlignment="1">
      <alignment vertical="center"/>
    </xf>
    <xf numFmtId="166" fontId="20" fillId="2" borderId="0" xfId="17" applyNumberFormat="1" applyFont="1" applyFill="1" applyBorder="1" applyAlignment="1">
      <alignment horizontal="right" vertical="center"/>
    </xf>
    <xf numFmtId="166" fontId="20" fillId="2" borderId="0" xfId="17" applyNumberFormat="1" applyFont="1" applyFill="1" applyBorder="1" applyAlignment="1">
      <alignment vertical="center"/>
    </xf>
    <xf numFmtId="166" fontId="20" fillId="2" borderId="0" xfId="17" applyNumberFormat="1" applyFont="1" applyFill="1" applyBorder="1" applyAlignment="1" applyProtection="1">
      <alignment horizontal="left" vertical="center"/>
    </xf>
    <xf numFmtId="166" fontId="2" fillId="2" borderId="0" xfId="17" applyNumberFormat="1" applyFont="1" applyFill="1" applyBorder="1" applyAlignment="1">
      <alignment horizontal="right" vertical="center"/>
    </xf>
    <xf numFmtId="166" fontId="2" fillId="2" borderId="0" xfId="17" applyNumberFormat="1" applyFont="1" applyFill="1" applyBorder="1" applyAlignment="1">
      <alignment vertical="center"/>
    </xf>
    <xf numFmtId="166" fontId="19" fillId="0" borderId="0" xfId="17" quotePrefix="1" applyNumberFormat="1" applyFont="1" applyAlignment="1" applyProtection="1">
      <alignment horizontal="left" vertical="center"/>
    </xf>
    <xf numFmtId="166" fontId="2" fillId="0" borderId="0" xfId="17" applyNumberFormat="1" applyFont="1" applyAlignment="1">
      <alignment horizontal="right" vertical="center"/>
    </xf>
    <xf numFmtId="166" fontId="3" fillId="0" borderId="0" xfId="17" applyNumberFormat="1" applyFont="1" applyAlignment="1">
      <alignment horizontal="right" vertical="center"/>
    </xf>
    <xf numFmtId="166" fontId="2" fillId="0" borderId="0" xfId="17" quotePrefix="1" applyNumberFormat="1" applyFont="1" applyAlignment="1">
      <alignment horizontal="right" vertical="center" readingOrder="2"/>
    </xf>
    <xf numFmtId="166" fontId="8" fillId="0" borderId="0" xfId="17" applyNumberFormat="1" applyFont="1" applyAlignment="1">
      <alignment horizontal="left" vertical="center"/>
    </xf>
    <xf numFmtId="165" fontId="3" fillId="0" borderId="0" xfId="17" applyFont="1" applyAlignment="1">
      <alignment horizontal="right" vertical="center" readingOrder="2"/>
    </xf>
    <xf numFmtId="168" fontId="3" fillId="2" borderId="0" xfId="17" applyNumberFormat="1" applyFont="1" applyFill="1" applyBorder="1" applyAlignment="1">
      <alignment horizontal="right" vertical="center"/>
    </xf>
    <xf numFmtId="165" fontId="3" fillId="0" borderId="0" xfId="17" applyFont="1" applyAlignment="1">
      <alignment vertical="center"/>
    </xf>
    <xf numFmtId="165" fontId="2" fillId="0" borderId="0" xfId="17" quotePrefix="1" applyFont="1" applyAlignment="1">
      <alignment horizontal="left" vertical="center"/>
    </xf>
    <xf numFmtId="166" fontId="2" fillId="0" borderId="0" xfId="17" applyNumberFormat="1" applyFont="1" applyAlignment="1">
      <alignment horizontal="left" vertical="center"/>
    </xf>
    <xf numFmtId="165" fontId="17" fillId="0" borderId="0" xfId="17" applyFont="1" applyAlignment="1">
      <alignment horizontal="center" vertical="center"/>
    </xf>
    <xf numFmtId="167" fontId="2" fillId="0" borderId="0" xfId="15" applyNumberFormat="1" applyFont="1" applyBorder="1" applyAlignment="1">
      <alignment horizontal="right" vertical="center"/>
    </xf>
    <xf numFmtId="166" fontId="19" fillId="0" borderId="0" xfId="17" applyNumberFormat="1" applyFont="1" applyAlignment="1">
      <alignment horizontal="right" vertical="center"/>
    </xf>
    <xf numFmtId="166" fontId="19" fillId="0" borderId="0" xfId="17" applyNumberFormat="1" applyFont="1" applyAlignment="1">
      <alignment vertical="center"/>
    </xf>
    <xf numFmtId="166" fontId="5" fillId="0" borderId="0" xfId="17" applyNumberFormat="1" applyFont="1" applyAlignment="1">
      <alignment horizontal="right" vertical="center"/>
    </xf>
    <xf numFmtId="165" fontId="3" fillId="0" borderId="0" xfId="17" quotePrefix="1" applyFont="1" applyAlignment="1">
      <alignment horizontal="right" vertical="center"/>
    </xf>
    <xf numFmtId="165" fontId="22" fillId="3" borderId="0" xfId="17" applyFont="1" applyFill="1" applyBorder="1" applyAlignment="1" applyProtection="1">
      <alignment horizontal="right" vertical="center"/>
    </xf>
    <xf numFmtId="165" fontId="22" fillId="0" borderId="0" xfId="17" quotePrefix="1" applyFont="1" applyBorder="1" applyAlignment="1">
      <alignment horizontal="right" vertical="center"/>
    </xf>
    <xf numFmtId="165" fontId="22" fillId="0" borderId="0" xfId="17" quotePrefix="1" applyFont="1" applyBorder="1" applyAlignment="1" applyProtection="1">
      <alignment horizontal="right" vertical="center"/>
    </xf>
    <xf numFmtId="165" fontId="22" fillId="3" borderId="0" xfId="17" quotePrefix="1" applyFont="1" applyFill="1" applyBorder="1" applyAlignment="1" applyProtection="1">
      <alignment horizontal="right" vertical="center"/>
    </xf>
    <xf numFmtId="168" fontId="22" fillId="0" borderId="0" xfId="14" applyNumberFormat="1" applyFont="1" applyAlignment="1" applyProtection="1">
      <alignment horizontal="right" vertical="center"/>
    </xf>
    <xf numFmtId="168" fontId="22" fillId="0" borderId="0" xfId="17" applyNumberFormat="1" applyFont="1" applyAlignment="1">
      <alignment horizontal="right" vertical="center"/>
    </xf>
    <xf numFmtId="166" fontId="20" fillId="0" borderId="0" xfId="17" applyNumberFormat="1" applyFont="1" applyAlignment="1">
      <alignment vertical="center"/>
    </xf>
    <xf numFmtId="165" fontId="23" fillId="0" borderId="0" xfId="17" applyFont="1" applyAlignment="1">
      <alignment vertical="center"/>
    </xf>
    <xf numFmtId="165" fontId="22" fillId="0" borderId="0" xfId="17" applyFont="1" applyBorder="1" applyAlignment="1" applyProtection="1">
      <alignment horizontal="right" vertical="center"/>
    </xf>
    <xf numFmtId="165" fontId="22" fillId="0" borderId="0" xfId="17" applyFont="1" applyBorder="1" applyAlignment="1">
      <alignment horizontal="right" vertical="center"/>
    </xf>
    <xf numFmtId="168" fontId="22" fillId="0" borderId="0" xfId="14" quotePrefix="1" applyNumberFormat="1" applyFont="1" applyAlignment="1" applyProtection="1">
      <alignment horizontal="right" vertical="center"/>
    </xf>
    <xf numFmtId="168" fontId="22" fillId="0" borderId="0" xfId="17" quotePrefix="1" applyNumberFormat="1" applyFont="1" applyAlignment="1">
      <alignment horizontal="right" vertical="center"/>
    </xf>
    <xf numFmtId="166" fontId="15" fillId="0" borderId="0" xfId="17" applyNumberFormat="1" applyFont="1" applyBorder="1" applyAlignment="1">
      <alignment vertical="center"/>
    </xf>
    <xf numFmtId="165" fontId="22" fillId="0" borderId="0" xfId="17" applyFont="1" applyAlignment="1">
      <alignment horizontal="right" vertical="center"/>
    </xf>
    <xf numFmtId="166" fontId="3" fillId="0" borderId="0" xfId="17" applyNumberFormat="1" applyFont="1" applyBorder="1" applyAlignment="1">
      <alignment horizontal="right" vertical="center"/>
    </xf>
    <xf numFmtId="166" fontId="15" fillId="0" borderId="0" xfId="17" applyNumberFormat="1" applyFont="1" applyBorder="1" applyAlignment="1" applyProtection="1">
      <alignment horizontal="left" vertical="center"/>
    </xf>
    <xf numFmtId="166" fontId="23" fillId="0" borderId="0" xfId="17" applyNumberFormat="1" applyFont="1" applyBorder="1" applyAlignment="1">
      <alignment vertical="center"/>
    </xf>
    <xf numFmtId="166" fontId="23" fillId="0" borderId="0" xfId="17" applyNumberFormat="1" applyFont="1" applyBorder="1" applyAlignment="1">
      <alignment horizontal="right" vertical="center"/>
    </xf>
    <xf numFmtId="168" fontId="24" fillId="0" borderId="0" xfId="14" quotePrefix="1" applyNumberFormat="1" applyFont="1" applyAlignment="1" applyProtection="1">
      <alignment horizontal="right" vertical="center"/>
    </xf>
    <xf numFmtId="168" fontId="3" fillId="0" borderId="0" xfId="17" applyNumberFormat="1" applyFont="1" applyBorder="1" applyAlignment="1">
      <alignment horizontal="right" vertical="center"/>
    </xf>
    <xf numFmtId="166" fontId="6" fillId="0" borderId="0" xfId="17" quotePrefix="1" applyNumberFormat="1" applyFont="1" applyAlignment="1">
      <alignment horizontal="right" vertical="center" readingOrder="2"/>
    </xf>
    <xf numFmtId="166" fontId="6" fillId="0" borderId="0" xfId="17" applyNumberFormat="1" applyFont="1" applyAlignment="1">
      <alignment horizontal="right" vertical="center" readingOrder="2"/>
    </xf>
    <xf numFmtId="165" fontId="6" fillId="0" borderId="0" xfId="17" quotePrefix="1" applyFont="1" applyAlignment="1">
      <alignment horizontal="right" vertical="center" readingOrder="2"/>
    </xf>
    <xf numFmtId="166" fontId="5" fillId="0" borderId="0" xfId="17" applyNumberFormat="1" applyFont="1" applyAlignment="1">
      <alignment horizontal="left" vertical="center"/>
    </xf>
    <xf numFmtId="166" fontId="8" fillId="0" borderId="0" xfId="17" quotePrefix="1" applyNumberFormat="1" applyFont="1" applyBorder="1" applyAlignment="1">
      <alignment horizontal="left" vertical="center"/>
    </xf>
    <xf numFmtId="165" fontId="3" fillId="0" borderId="0" xfId="17" quotePrefix="1" applyFont="1" applyAlignment="1">
      <alignment vertical="center"/>
    </xf>
    <xf numFmtId="168" fontId="3" fillId="0" borderId="0" xfId="14" applyNumberFormat="1" applyFont="1" applyAlignment="1" applyProtection="1">
      <alignment horizontal="right" vertical="center"/>
    </xf>
    <xf numFmtId="165" fontId="22" fillId="0" borderId="0" xfId="17" quotePrefix="1" applyFont="1" applyAlignment="1">
      <alignment horizontal="right" vertical="center"/>
    </xf>
    <xf numFmtId="166" fontId="3" fillId="0" borderId="0" xfId="17" applyNumberFormat="1" applyFont="1" applyAlignment="1" applyProtection="1">
      <alignment horizontal="right" vertical="center"/>
    </xf>
    <xf numFmtId="165" fontId="9" fillId="0" borderId="0" xfId="17" applyFont="1" applyAlignment="1">
      <alignment horizontal="right" vertical="center" readingOrder="2"/>
    </xf>
    <xf numFmtId="166" fontId="19" fillId="0" borderId="0" xfId="17" applyNumberFormat="1" applyFont="1" applyAlignment="1">
      <alignment horizontal="right" vertical="center" readingOrder="2"/>
    </xf>
  </cellXfs>
  <cellStyles count="22">
    <cellStyle name="Euro" xfId="1"/>
    <cellStyle name="Milliers 2" xfId="2"/>
    <cellStyle name="MS_Arabic" xfId="3"/>
    <cellStyle name="Normal" xfId="0" builtinId="0"/>
    <cellStyle name="Normal 2" xfId="4"/>
    <cellStyle name="Normal 2 2" xfId="5"/>
    <cellStyle name="Normal 3" xfId="6"/>
    <cellStyle name="Normal 4" xfId="7"/>
    <cellStyle name="Normal 5" xfId="8"/>
    <cellStyle name="Normal 6" xfId="9"/>
    <cellStyle name="Normal 6 2" xfId="10"/>
    <cellStyle name="Normal 7" xfId="11"/>
    <cellStyle name="Normal 9" xfId="12"/>
    <cellStyle name="Normal_11" xfId="13"/>
    <cellStyle name="Normal_E18_sante1" xfId="14"/>
    <cellStyle name="Normal_RECAPMED PAR SPEC MINIST DE SANTE 02" xfId="15"/>
    <cellStyle name="عادي_agros99" xfId="16"/>
    <cellStyle name="عادي_sante1" xfId="17"/>
    <cellStyle name="عملة [0]_Book1" xfId="18"/>
    <cellStyle name="عملة_Book1" xfId="19"/>
    <cellStyle name="فاصلة [0]_Book1" xfId="20"/>
    <cellStyle name="فاصلة_Book1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SIBER2010\KSIBER2009\LABORATOIRES\SEIS2009\LABORATOIRE2008\fichHosp2006lab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NEL%202011\MEDECINS%202011\RECAPS%20DES%20MEDECINS%20201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benmansour\Local%20Settings\Temporary%20Internet%20Files\Content.Outlook\CT6LSDDW\sant&#233;%20de%201-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1 (1)"/>
      <sheetName val="2"/>
      <sheetName val="2(1"/>
      <sheetName val="3"/>
      <sheetName val="3 (2)"/>
      <sheetName val="4"/>
      <sheetName val="4 (2)"/>
      <sheetName val="5"/>
      <sheetName val="5(1)"/>
      <sheetName val="6"/>
      <sheetName val="6 (1)"/>
      <sheetName val="7"/>
      <sheetName val="7(1)"/>
      <sheetName val="8"/>
      <sheetName val="8(1)"/>
      <sheetName val="9"/>
      <sheetName val="9 (1)"/>
      <sheetName val="10"/>
      <sheetName val="10(1)"/>
      <sheetName val="11"/>
      <sheetName val="11(1)"/>
      <sheetName val="Santé Graph (2)"/>
      <sheetName val="données 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4">
          <cell r="B14">
            <v>323</v>
          </cell>
        </row>
      </sheetData>
      <sheetData sheetId="8" refreshError="1"/>
      <sheetData sheetId="9">
        <row r="14">
          <cell r="B14">
            <v>158</v>
          </cell>
          <cell r="C14">
            <v>298</v>
          </cell>
          <cell r="D14">
            <v>162</v>
          </cell>
          <cell r="E14">
            <v>174</v>
          </cell>
          <cell r="F14">
            <v>201</v>
          </cell>
          <cell r="G14">
            <v>22</v>
          </cell>
          <cell r="H14">
            <v>16</v>
          </cell>
          <cell r="I14">
            <v>4</v>
          </cell>
        </row>
        <row r="15">
          <cell r="B15">
            <v>26</v>
          </cell>
          <cell r="C15">
            <v>32</v>
          </cell>
          <cell r="D15">
            <v>11</v>
          </cell>
          <cell r="E15">
            <v>16</v>
          </cell>
          <cell r="F15">
            <v>20</v>
          </cell>
          <cell r="G15" t="str">
            <v>-</v>
          </cell>
          <cell r="H15">
            <v>1</v>
          </cell>
          <cell r="I15" t="str">
            <v>-</v>
          </cell>
        </row>
        <row r="16">
          <cell r="B16">
            <v>18</v>
          </cell>
          <cell r="C16">
            <v>24</v>
          </cell>
          <cell r="D16">
            <v>5</v>
          </cell>
          <cell r="E16">
            <v>14</v>
          </cell>
          <cell r="F16">
            <v>18</v>
          </cell>
          <cell r="G16">
            <v>1</v>
          </cell>
          <cell r="H16">
            <v>2</v>
          </cell>
          <cell r="I16" t="str">
            <v>-</v>
          </cell>
        </row>
        <row r="17">
          <cell r="B17">
            <v>29</v>
          </cell>
          <cell r="C17">
            <v>38</v>
          </cell>
          <cell r="D17">
            <v>16</v>
          </cell>
          <cell r="E17">
            <v>18</v>
          </cell>
          <cell r="F17">
            <v>31</v>
          </cell>
          <cell r="G17">
            <v>1</v>
          </cell>
          <cell r="H17">
            <v>3</v>
          </cell>
          <cell r="I17" t="str">
            <v>-</v>
          </cell>
        </row>
        <row r="18">
          <cell r="B18">
            <v>7</v>
          </cell>
          <cell r="C18">
            <v>12</v>
          </cell>
          <cell r="D18" t="str">
            <v>-</v>
          </cell>
          <cell r="E18">
            <v>5</v>
          </cell>
          <cell r="F18">
            <v>5</v>
          </cell>
          <cell r="G18" t="str">
            <v>-</v>
          </cell>
          <cell r="H18" t="str">
            <v>-</v>
          </cell>
          <cell r="I18" t="str">
            <v>-</v>
          </cell>
        </row>
        <row r="19">
          <cell r="B19">
            <v>11</v>
          </cell>
          <cell r="C19">
            <v>13</v>
          </cell>
          <cell r="D19">
            <v>4</v>
          </cell>
          <cell r="E19">
            <v>8</v>
          </cell>
          <cell r="F19">
            <v>14</v>
          </cell>
          <cell r="G19" t="str">
            <v>-</v>
          </cell>
          <cell r="H19">
            <v>1</v>
          </cell>
          <cell r="I19" t="str">
            <v>-</v>
          </cell>
        </row>
        <row r="20">
          <cell r="B20">
            <v>23</v>
          </cell>
          <cell r="C20">
            <v>10</v>
          </cell>
          <cell r="D20">
            <v>9</v>
          </cell>
          <cell r="E20">
            <v>10</v>
          </cell>
          <cell r="F20">
            <v>17</v>
          </cell>
          <cell r="G20">
            <v>1</v>
          </cell>
          <cell r="H20">
            <v>2</v>
          </cell>
          <cell r="I20" t="str">
            <v>-</v>
          </cell>
        </row>
        <row r="21">
          <cell r="B21">
            <v>11</v>
          </cell>
          <cell r="C21">
            <v>14</v>
          </cell>
          <cell r="D21">
            <v>3</v>
          </cell>
          <cell r="E21">
            <v>2</v>
          </cell>
          <cell r="F21">
            <v>6</v>
          </cell>
          <cell r="G21" t="str">
            <v>-</v>
          </cell>
          <cell r="H21">
            <v>1</v>
          </cell>
          <cell r="I21" t="str">
            <v>-</v>
          </cell>
        </row>
        <row r="22">
          <cell r="B22">
            <v>13</v>
          </cell>
          <cell r="C22">
            <v>12</v>
          </cell>
          <cell r="D22">
            <v>4</v>
          </cell>
          <cell r="E22">
            <v>15</v>
          </cell>
          <cell r="F22">
            <v>7</v>
          </cell>
          <cell r="G22" t="str">
            <v>-</v>
          </cell>
          <cell r="H22" t="str">
            <v>-</v>
          </cell>
          <cell r="I22" t="str">
            <v>-</v>
          </cell>
        </row>
        <row r="23">
          <cell r="B23">
            <v>17</v>
          </cell>
          <cell r="C23">
            <v>12</v>
          </cell>
          <cell r="D23">
            <v>4</v>
          </cell>
          <cell r="E23">
            <v>11</v>
          </cell>
          <cell r="F23">
            <v>14</v>
          </cell>
          <cell r="G23">
            <v>1</v>
          </cell>
          <cell r="H23">
            <v>1</v>
          </cell>
          <cell r="I23" t="str">
            <v>-</v>
          </cell>
        </row>
        <row r="24">
          <cell r="B24">
            <v>9</v>
          </cell>
          <cell r="C24">
            <v>8</v>
          </cell>
          <cell r="D24">
            <v>2</v>
          </cell>
          <cell r="E24">
            <v>2</v>
          </cell>
          <cell r="F24">
            <v>13</v>
          </cell>
          <cell r="G24" t="str">
            <v>-</v>
          </cell>
          <cell r="H24">
            <v>1</v>
          </cell>
          <cell r="I24" t="str">
            <v>-</v>
          </cell>
        </row>
        <row r="25">
          <cell r="B25">
            <v>17</v>
          </cell>
          <cell r="C25">
            <v>19</v>
          </cell>
          <cell r="D25">
            <v>5</v>
          </cell>
          <cell r="E25">
            <v>6</v>
          </cell>
          <cell r="F25">
            <v>17</v>
          </cell>
          <cell r="G25">
            <v>1</v>
          </cell>
          <cell r="H25">
            <v>2</v>
          </cell>
          <cell r="I25" t="str">
            <v>-</v>
          </cell>
        </row>
        <row r="26">
          <cell r="B26" t="str">
            <v>-</v>
          </cell>
          <cell r="C26">
            <v>2</v>
          </cell>
          <cell r="D26" t="str">
            <v>-</v>
          </cell>
          <cell r="E26">
            <v>1</v>
          </cell>
          <cell r="F26">
            <v>2</v>
          </cell>
          <cell r="G26" t="str">
            <v>-</v>
          </cell>
          <cell r="H26" t="str">
            <v>-</v>
          </cell>
          <cell r="I26" t="str">
            <v>-</v>
          </cell>
        </row>
        <row r="27">
          <cell r="B27">
            <v>5</v>
          </cell>
          <cell r="C27">
            <v>2</v>
          </cell>
          <cell r="D27">
            <v>3</v>
          </cell>
          <cell r="E27">
            <v>3</v>
          </cell>
          <cell r="F27">
            <v>5</v>
          </cell>
          <cell r="G27" t="str">
            <v>-</v>
          </cell>
          <cell r="H27">
            <v>1</v>
          </cell>
          <cell r="I27" t="str">
            <v>-</v>
          </cell>
        </row>
        <row r="28">
          <cell r="B28">
            <v>9</v>
          </cell>
          <cell r="C28">
            <v>13</v>
          </cell>
          <cell r="D28">
            <v>2</v>
          </cell>
          <cell r="E28">
            <v>5</v>
          </cell>
          <cell r="F28">
            <v>11</v>
          </cell>
          <cell r="G28" t="str">
            <v>-</v>
          </cell>
          <cell r="H28" t="str">
            <v>-</v>
          </cell>
          <cell r="I28" t="str">
            <v>-</v>
          </cell>
        </row>
        <row r="29">
          <cell r="B29">
            <v>10</v>
          </cell>
          <cell r="C29">
            <v>15</v>
          </cell>
          <cell r="D29">
            <v>2</v>
          </cell>
          <cell r="E29">
            <v>4</v>
          </cell>
          <cell r="F29">
            <v>6</v>
          </cell>
          <cell r="G29" t="str">
            <v>-</v>
          </cell>
          <cell r="H29" t="str">
            <v>-</v>
          </cell>
          <cell r="I29" t="str">
            <v>-</v>
          </cell>
        </row>
        <row r="30">
          <cell r="B30">
            <v>8</v>
          </cell>
          <cell r="C30">
            <v>5</v>
          </cell>
          <cell r="D30">
            <v>2</v>
          </cell>
          <cell r="E30">
            <v>3</v>
          </cell>
          <cell r="F30">
            <v>8</v>
          </cell>
          <cell r="G30" t="str">
            <v>-</v>
          </cell>
          <cell r="H30">
            <v>1</v>
          </cell>
          <cell r="I30" t="str">
            <v>-</v>
          </cell>
        </row>
        <row r="31">
          <cell r="B31">
            <v>9</v>
          </cell>
          <cell r="C31">
            <v>11</v>
          </cell>
          <cell r="D31">
            <v>1</v>
          </cell>
          <cell r="E31">
            <v>3</v>
          </cell>
          <cell r="F31">
            <v>3</v>
          </cell>
          <cell r="G31" t="str">
            <v>-</v>
          </cell>
          <cell r="H31" t="str">
            <v>-</v>
          </cell>
          <cell r="I31" t="str">
            <v>-</v>
          </cell>
        </row>
        <row r="32">
          <cell r="B32">
            <v>6</v>
          </cell>
          <cell r="C32">
            <v>5</v>
          </cell>
          <cell r="D32">
            <v>3</v>
          </cell>
          <cell r="E32">
            <v>5</v>
          </cell>
          <cell r="F32">
            <v>4</v>
          </cell>
          <cell r="G32" t="str">
            <v>-</v>
          </cell>
          <cell r="H32" t="str">
            <v>-</v>
          </cell>
          <cell r="I32" t="str">
            <v>-</v>
          </cell>
        </row>
        <row r="33">
          <cell r="B33" t="str">
            <v>-</v>
          </cell>
          <cell r="C33">
            <v>2</v>
          </cell>
          <cell r="D33" t="str">
            <v>-</v>
          </cell>
          <cell r="E33" t="str">
            <v>-</v>
          </cell>
          <cell r="F33" t="str">
            <v>-</v>
          </cell>
          <cell r="G33" t="str">
            <v>-</v>
          </cell>
          <cell r="H33" t="str">
            <v>-</v>
          </cell>
          <cell r="I33" t="str">
            <v>-</v>
          </cell>
        </row>
        <row r="34">
          <cell r="B34">
            <v>3</v>
          </cell>
          <cell r="C34">
            <v>4</v>
          </cell>
          <cell r="D34">
            <v>1</v>
          </cell>
          <cell r="E34">
            <v>2</v>
          </cell>
          <cell r="F34">
            <v>2</v>
          </cell>
          <cell r="G34" t="str">
            <v>-</v>
          </cell>
          <cell r="H34" t="str">
            <v>-</v>
          </cell>
          <cell r="I34" t="str">
            <v>-</v>
          </cell>
        </row>
        <row r="35">
          <cell r="B35">
            <v>2</v>
          </cell>
          <cell r="C35">
            <v>4</v>
          </cell>
          <cell r="D35">
            <v>1</v>
          </cell>
          <cell r="E35">
            <v>1</v>
          </cell>
          <cell r="F35">
            <v>4</v>
          </cell>
          <cell r="G35" t="str">
            <v>-</v>
          </cell>
          <cell r="H35" t="str">
            <v>-</v>
          </cell>
          <cell r="I35" t="str">
            <v>-</v>
          </cell>
        </row>
        <row r="36">
          <cell r="B36" t="str">
            <v>-</v>
          </cell>
          <cell r="C36">
            <v>3</v>
          </cell>
          <cell r="D36" t="str">
            <v>-</v>
          </cell>
          <cell r="E36">
            <v>1</v>
          </cell>
          <cell r="F36">
            <v>1</v>
          </cell>
          <cell r="G36" t="str">
            <v>-</v>
          </cell>
          <cell r="H36">
            <v>1</v>
          </cell>
          <cell r="I36" t="str">
            <v>-</v>
          </cell>
        </row>
        <row r="37">
          <cell r="B37">
            <v>3</v>
          </cell>
          <cell r="C37">
            <v>18</v>
          </cell>
          <cell r="D37">
            <v>13</v>
          </cell>
          <cell r="E37">
            <v>10</v>
          </cell>
          <cell r="F37">
            <v>14</v>
          </cell>
          <cell r="G37" t="str">
            <v>-</v>
          </cell>
          <cell r="H37" t="str">
            <v>-</v>
          </cell>
          <cell r="I37" t="str">
            <v>-</v>
          </cell>
        </row>
        <row r="38">
          <cell r="B38">
            <v>3</v>
          </cell>
          <cell r="C38">
            <v>11</v>
          </cell>
          <cell r="D38" t="str">
            <v>-</v>
          </cell>
          <cell r="E38">
            <v>3</v>
          </cell>
          <cell r="F38">
            <v>5</v>
          </cell>
          <cell r="G38" t="str">
            <v>-</v>
          </cell>
          <cell r="H38" t="str">
            <v>-</v>
          </cell>
          <cell r="I38" t="str">
            <v>-</v>
          </cell>
        </row>
        <row r="39">
          <cell r="B39">
            <v>1</v>
          </cell>
          <cell r="C39" t="str">
            <v>-</v>
          </cell>
          <cell r="D39" t="str">
            <v>-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</row>
        <row r="40">
          <cell r="B40">
            <v>4</v>
          </cell>
          <cell r="C40">
            <v>8</v>
          </cell>
          <cell r="D40">
            <v>1</v>
          </cell>
          <cell r="E40">
            <v>4</v>
          </cell>
          <cell r="F40">
            <v>3</v>
          </cell>
          <cell r="G40" t="str">
            <v>-</v>
          </cell>
          <cell r="H40" t="str">
            <v>-</v>
          </cell>
          <cell r="I40" t="str">
            <v>-</v>
          </cell>
        </row>
        <row r="41">
          <cell r="B41">
            <v>7</v>
          </cell>
          <cell r="C41">
            <v>7</v>
          </cell>
          <cell r="D41">
            <v>1</v>
          </cell>
          <cell r="E41">
            <v>4</v>
          </cell>
          <cell r="F41">
            <v>7</v>
          </cell>
          <cell r="G41" t="str">
            <v>-</v>
          </cell>
          <cell r="H41" t="str">
            <v>-</v>
          </cell>
          <cell r="I41" t="str">
            <v>-</v>
          </cell>
        </row>
        <row r="42">
          <cell r="B42">
            <v>8</v>
          </cell>
          <cell r="C42">
            <v>4</v>
          </cell>
          <cell r="D42">
            <v>1</v>
          </cell>
          <cell r="E42" t="str">
            <v>-</v>
          </cell>
          <cell r="F42">
            <v>2</v>
          </cell>
          <cell r="G42" t="str">
            <v>-</v>
          </cell>
          <cell r="H42" t="str">
            <v>-</v>
          </cell>
          <cell r="I42" t="str">
            <v>-</v>
          </cell>
        </row>
        <row r="43">
          <cell r="B43" t="str">
            <v>-</v>
          </cell>
          <cell r="C43">
            <v>1</v>
          </cell>
          <cell r="D43" t="str">
            <v>-</v>
          </cell>
          <cell r="E43" t="str">
            <v>-</v>
          </cell>
          <cell r="F43" t="str">
            <v>-</v>
          </cell>
          <cell r="G43" t="str">
            <v>-</v>
          </cell>
          <cell r="H43" t="str">
            <v>-</v>
          </cell>
          <cell r="I43" t="str">
            <v>-</v>
          </cell>
        </row>
        <row r="44">
          <cell r="B44" t="str">
            <v>-</v>
          </cell>
          <cell r="C44">
            <v>2</v>
          </cell>
          <cell r="D44" t="str">
            <v>-</v>
          </cell>
          <cell r="E44" t="str">
            <v>-</v>
          </cell>
          <cell r="F44" t="str">
            <v>-</v>
          </cell>
          <cell r="G44" t="str">
            <v>-</v>
          </cell>
          <cell r="H44" t="str">
            <v>-</v>
          </cell>
          <cell r="I44" t="str">
            <v>-</v>
          </cell>
        </row>
        <row r="45">
          <cell r="B45" t="str">
            <v>-</v>
          </cell>
          <cell r="C45">
            <v>4</v>
          </cell>
          <cell r="D45" t="str">
            <v>-</v>
          </cell>
          <cell r="E45">
            <v>2</v>
          </cell>
          <cell r="F45">
            <v>1</v>
          </cell>
          <cell r="G45" t="str">
            <v>-</v>
          </cell>
          <cell r="H45" t="str">
            <v>-</v>
          </cell>
          <cell r="I45" t="str">
            <v>-</v>
          </cell>
        </row>
        <row r="47">
          <cell r="B47">
            <v>417</v>
          </cell>
          <cell r="C47">
            <v>613</v>
          </cell>
          <cell r="D47">
            <v>256</v>
          </cell>
          <cell r="E47">
            <v>332</v>
          </cell>
          <cell r="F47">
            <v>441</v>
          </cell>
          <cell r="G47">
            <v>27</v>
          </cell>
          <cell r="H47">
            <v>33</v>
          </cell>
          <cell r="I47">
            <v>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 codeName="Feuil10"/>
  <dimension ref="A1:J60"/>
  <sheetViews>
    <sheetView showGridLines="0" workbookViewId="0">
      <selection sqref="A1:IV65536"/>
    </sheetView>
  </sheetViews>
  <sheetFormatPr baseColWidth="10" defaultColWidth="11" defaultRowHeight="20.25" customHeight="1"/>
  <cols>
    <col min="1" max="1" width="22.140625" style="9" customWidth="1"/>
    <col min="2" max="2" width="6.42578125" style="26" customWidth="1"/>
    <col min="3" max="3" width="9.5703125" style="9" customWidth="1"/>
    <col min="4" max="4" width="9" style="9" customWidth="1"/>
    <col min="5" max="5" width="8.7109375" style="9" customWidth="1"/>
    <col min="6" max="6" width="5.85546875" style="26" customWidth="1"/>
    <col min="7" max="7" width="9" style="9" customWidth="1"/>
    <col min="8" max="9" width="8.42578125" style="9" customWidth="1"/>
    <col min="10" max="10" width="23.5703125" style="9" customWidth="1"/>
    <col min="11" max="11" width="4.7109375" style="9" customWidth="1"/>
    <col min="12" max="207" width="11" style="9" customWidth="1"/>
    <col min="208" max="16384" width="11" style="9"/>
  </cols>
  <sheetData>
    <row r="1" spans="1:10" ht="24.75" customHeight="1">
      <c r="A1" s="16" t="s">
        <v>0</v>
      </c>
      <c r="B1" s="23"/>
      <c r="C1" s="24"/>
      <c r="D1" s="24"/>
      <c r="E1" s="24"/>
      <c r="F1" s="23"/>
      <c r="G1" s="24" t="s">
        <v>1</v>
      </c>
      <c r="H1" s="24"/>
      <c r="I1" s="24"/>
      <c r="J1" s="18" t="s">
        <v>7</v>
      </c>
    </row>
    <row r="2" spans="1:10" ht="18.95" customHeight="1">
      <c r="A2" s="24"/>
      <c r="B2" s="23"/>
      <c r="C2" s="24"/>
      <c r="D2" s="24"/>
      <c r="E2" s="24"/>
      <c r="F2" s="23"/>
      <c r="G2" s="24" t="s">
        <v>1</v>
      </c>
      <c r="H2" s="24"/>
      <c r="I2" s="24"/>
      <c r="J2" s="19"/>
    </row>
    <row r="3" spans="1:10" ht="18.95" customHeight="1">
      <c r="A3" s="25" t="s">
        <v>149</v>
      </c>
      <c r="C3" s="5"/>
      <c r="H3" s="71" t="s">
        <v>153</v>
      </c>
      <c r="I3" s="71"/>
      <c r="J3" s="71"/>
    </row>
    <row r="4" spans="1:10" ht="18.95" customHeight="1">
      <c r="A4" s="17" t="s">
        <v>150</v>
      </c>
      <c r="B4" s="27"/>
      <c r="C4" s="13"/>
      <c r="E4" s="13"/>
      <c r="F4" s="27"/>
      <c r="I4" s="70" t="s">
        <v>151</v>
      </c>
      <c r="J4" s="70"/>
    </row>
    <row r="5" spans="1:10" ht="18.95" customHeight="1">
      <c r="A5" s="3"/>
      <c r="B5" s="37"/>
      <c r="C5" s="38"/>
      <c r="E5" s="38"/>
      <c r="F5" s="27"/>
      <c r="I5" s="3"/>
      <c r="J5" s="3"/>
    </row>
    <row r="6" spans="1:10" ht="16.5" customHeight="1">
      <c r="A6" s="33" t="s">
        <v>156</v>
      </c>
      <c r="B6" s="2" t="s">
        <v>5</v>
      </c>
      <c r="C6" s="40" t="s">
        <v>8</v>
      </c>
      <c r="D6" s="40" t="s">
        <v>9</v>
      </c>
      <c r="E6" s="40" t="s">
        <v>10</v>
      </c>
      <c r="F6" s="40" t="s">
        <v>11</v>
      </c>
      <c r="G6" s="40" t="s">
        <v>12</v>
      </c>
      <c r="H6" s="66" t="s">
        <v>13</v>
      </c>
      <c r="I6" s="40" t="s">
        <v>14</v>
      </c>
      <c r="J6" s="26" t="s">
        <v>157</v>
      </c>
    </row>
    <row r="7" spans="1:10" ht="13.5" customHeight="1">
      <c r="A7" s="34" t="s">
        <v>2</v>
      </c>
      <c r="B7" s="3"/>
      <c r="C7" s="40" t="s">
        <v>15</v>
      </c>
      <c r="D7" s="40" t="s">
        <v>16</v>
      </c>
      <c r="E7" s="40" t="s">
        <v>17</v>
      </c>
      <c r="F7" s="13" t="s">
        <v>18</v>
      </c>
      <c r="G7" s="2" t="s">
        <v>19</v>
      </c>
      <c r="H7" s="32" t="s">
        <v>20</v>
      </c>
      <c r="I7" s="2" t="s">
        <v>21</v>
      </c>
      <c r="J7" s="1" t="s">
        <v>22</v>
      </c>
    </row>
    <row r="8" spans="1:10" ht="13.5" customHeight="1">
      <c r="A8" s="3"/>
      <c r="B8" s="3"/>
      <c r="C8" s="40" t="s">
        <v>23</v>
      </c>
      <c r="D8" s="22"/>
      <c r="E8" s="40" t="s">
        <v>24</v>
      </c>
      <c r="F8" s="32" t="s">
        <v>25</v>
      </c>
      <c r="G8" s="47"/>
      <c r="H8" s="30" t="s">
        <v>26</v>
      </c>
      <c r="I8" s="47"/>
      <c r="J8" s="26"/>
    </row>
    <row r="9" spans="1:10" ht="13.5" customHeight="1">
      <c r="A9" s="3"/>
      <c r="B9" s="45" t="s">
        <v>4</v>
      </c>
      <c r="C9" s="51" t="s">
        <v>27</v>
      </c>
      <c r="D9" s="45" t="s">
        <v>28</v>
      </c>
      <c r="E9" s="45" t="s">
        <v>29</v>
      </c>
      <c r="F9" s="45" t="s">
        <v>30</v>
      </c>
      <c r="G9" s="45" t="s">
        <v>31</v>
      </c>
      <c r="H9" s="27" t="s">
        <v>32</v>
      </c>
      <c r="I9" s="45" t="s">
        <v>33</v>
      </c>
      <c r="J9" s="67"/>
    </row>
    <row r="10" spans="1:10" s="27" customFormat="1" ht="13.5" customHeight="1">
      <c r="B10" s="68"/>
      <c r="C10" s="51" t="s">
        <v>34</v>
      </c>
      <c r="D10" s="51" t="s">
        <v>35</v>
      </c>
      <c r="E10" s="45" t="s">
        <v>36</v>
      </c>
      <c r="F10" s="45" t="s">
        <v>37</v>
      </c>
      <c r="G10" s="51" t="s">
        <v>38</v>
      </c>
      <c r="H10" s="51" t="s">
        <v>39</v>
      </c>
      <c r="I10" s="45" t="s">
        <v>40</v>
      </c>
    </row>
    <row r="11" spans="1:10" s="27" customFormat="1" ht="13.5" customHeight="1">
      <c r="A11" s="53"/>
      <c r="B11" s="48"/>
      <c r="C11" s="51" t="s">
        <v>41</v>
      </c>
      <c r="D11" s="51"/>
      <c r="E11" s="45" t="s">
        <v>42</v>
      </c>
      <c r="F11" s="49" t="s">
        <v>43</v>
      </c>
      <c r="G11" s="51"/>
      <c r="H11" s="51" t="s">
        <v>44</v>
      </c>
      <c r="I11" s="51" t="s">
        <v>45</v>
      </c>
      <c r="J11" s="3"/>
    </row>
    <row r="12" spans="1:10" ht="13.5" customHeight="1">
      <c r="A12" s="53"/>
      <c r="B12" s="3"/>
      <c r="C12" s="3"/>
      <c r="D12" s="3"/>
      <c r="E12" s="3"/>
      <c r="F12" s="3"/>
      <c r="G12" s="3"/>
      <c r="H12" s="51" t="s">
        <v>46</v>
      </c>
      <c r="I12" s="3"/>
      <c r="J12" s="3"/>
    </row>
    <row r="13" spans="1:10" ht="8.1" customHeight="1">
      <c r="B13" s="5"/>
      <c r="C13" s="69"/>
      <c r="D13" s="5"/>
      <c r="E13" s="27"/>
      <c r="F13" s="27"/>
      <c r="I13" s="26"/>
      <c r="J13" s="5"/>
    </row>
    <row r="14" spans="1:10" ht="15.95" customHeight="1">
      <c r="A14" s="9" t="s">
        <v>47</v>
      </c>
      <c r="B14" s="11">
        <v>158</v>
      </c>
      <c r="C14" s="11">
        <v>298</v>
      </c>
      <c r="D14" s="11">
        <v>162</v>
      </c>
      <c r="E14" s="11">
        <v>174</v>
      </c>
      <c r="F14" s="11">
        <v>201</v>
      </c>
      <c r="G14" s="11">
        <v>22</v>
      </c>
      <c r="H14" s="11">
        <v>16</v>
      </c>
      <c r="I14" s="11">
        <v>4</v>
      </c>
      <c r="J14" s="61" t="s">
        <v>48</v>
      </c>
    </row>
    <row r="15" spans="1:10" s="13" customFormat="1" ht="15.95" customHeight="1">
      <c r="A15" s="9" t="s">
        <v>49</v>
      </c>
      <c r="B15" s="11">
        <v>26</v>
      </c>
      <c r="C15" s="11">
        <v>32</v>
      </c>
      <c r="D15" s="11">
        <v>11</v>
      </c>
      <c r="E15" s="11">
        <v>16</v>
      </c>
      <c r="F15" s="11">
        <v>20</v>
      </c>
      <c r="G15" s="11" t="s">
        <v>3</v>
      </c>
      <c r="H15" s="11">
        <v>1</v>
      </c>
      <c r="I15" s="11" t="s">
        <v>3</v>
      </c>
      <c r="J15" s="62" t="s">
        <v>50</v>
      </c>
    </row>
    <row r="16" spans="1:10" ht="15.95" customHeight="1">
      <c r="A16" s="9" t="s">
        <v>51</v>
      </c>
      <c r="B16" s="11">
        <v>18</v>
      </c>
      <c r="C16" s="11">
        <v>24</v>
      </c>
      <c r="D16" s="11">
        <v>5</v>
      </c>
      <c r="E16" s="11">
        <v>14</v>
      </c>
      <c r="F16" s="11">
        <v>18</v>
      </c>
      <c r="G16" s="11">
        <v>1</v>
      </c>
      <c r="H16" s="11">
        <v>2</v>
      </c>
      <c r="I16" s="11" t="s">
        <v>3</v>
      </c>
      <c r="J16" s="61" t="s">
        <v>52</v>
      </c>
    </row>
    <row r="17" spans="1:10" ht="15.95" customHeight="1">
      <c r="A17" s="9" t="s">
        <v>53</v>
      </c>
      <c r="B17" s="11">
        <v>29</v>
      </c>
      <c r="C17" s="11">
        <v>38</v>
      </c>
      <c r="D17" s="11">
        <v>16</v>
      </c>
      <c r="E17" s="11">
        <v>18</v>
      </c>
      <c r="F17" s="11">
        <v>31</v>
      </c>
      <c r="G17" s="11">
        <v>1</v>
      </c>
      <c r="H17" s="11">
        <v>3</v>
      </c>
      <c r="I17" s="11" t="s">
        <v>3</v>
      </c>
      <c r="J17" s="61" t="s">
        <v>54</v>
      </c>
    </row>
    <row r="18" spans="1:10" ht="15.95" customHeight="1">
      <c r="A18" s="10" t="s">
        <v>55</v>
      </c>
      <c r="B18" s="11">
        <v>7</v>
      </c>
      <c r="C18" s="11">
        <v>12</v>
      </c>
      <c r="D18" s="11" t="s">
        <v>3</v>
      </c>
      <c r="E18" s="11">
        <v>5</v>
      </c>
      <c r="F18" s="11">
        <v>5</v>
      </c>
      <c r="G18" s="11" t="s">
        <v>3</v>
      </c>
      <c r="H18" s="11" t="s">
        <v>3</v>
      </c>
      <c r="I18" s="11" t="s">
        <v>3</v>
      </c>
      <c r="J18" s="61" t="s">
        <v>56</v>
      </c>
    </row>
    <row r="19" spans="1:10" ht="15.95" customHeight="1">
      <c r="A19" s="10" t="s">
        <v>57</v>
      </c>
      <c r="B19" s="11">
        <v>11</v>
      </c>
      <c r="C19" s="11">
        <v>13</v>
      </c>
      <c r="D19" s="11">
        <v>4</v>
      </c>
      <c r="E19" s="11">
        <v>8</v>
      </c>
      <c r="F19" s="11">
        <v>14</v>
      </c>
      <c r="G19" s="11" t="s">
        <v>3</v>
      </c>
      <c r="H19" s="11">
        <v>1</v>
      </c>
      <c r="I19" s="11" t="s">
        <v>3</v>
      </c>
      <c r="J19" s="62" t="s">
        <v>58</v>
      </c>
    </row>
    <row r="20" spans="1:10" ht="15.95" customHeight="1">
      <c r="A20" s="34" t="s">
        <v>59</v>
      </c>
      <c r="B20" s="11">
        <v>23</v>
      </c>
      <c r="C20" s="11">
        <v>10</v>
      </c>
      <c r="D20" s="11">
        <v>9</v>
      </c>
      <c r="E20" s="11">
        <v>10</v>
      </c>
      <c r="F20" s="11">
        <v>17</v>
      </c>
      <c r="G20" s="11">
        <v>1</v>
      </c>
      <c r="H20" s="11">
        <v>2</v>
      </c>
      <c r="I20" s="11" t="s">
        <v>3</v>
      </c>
      <c r="J20" s="62" t="s">
        <v>60</v>
      </c>
    </row>
    <row r="21" spans="1:10" ht="15.95" customHeight="1">
      <c r="A21" s="34" t="s">
        <v>96</v>
      </c>
      <c r="B21" s="11">
        <v>11</v>
      </c>
      <c r="C21" s="11">
        <v>14</v>
      </c>
      <c r="D21" s="11">
        <v>3</v>
      </c>
      <c r="E21" s="11">
        <v>2</v>
      </c>
      <c r="F21" s="11">
        <v>6</v>
      </c>
      <c r="G21" s="11" t="s">
        <v>3</v>
      </c>
      <c r="H21" s="11">
        <v>1</v>
      </c>
      <c r="I21" s="11" t="s">
        <v>3</v>
      </c>
      <c r="J21" s="62" t="s">
        <v>97</v>
      </c>
    </row>
    <row r="22" spans="1:10" ht="15.95" customHeight="1">
      <c r="A22" s="34" t="s">
        <v>61</v>
      </c>
      <c r="B22" s="11">
        <v>13</v>
      </c>
      <c r="C22" s="11">
        <v>12</v>
      </c>
      <c r="D22" s="11">
        <v>4</v>
      </c>
      <c r="E22" s="11">
        <v>15</v>
      </c>
      <c r="F22" s="11">
        <v>7</v>
      </c>
      <c r="G22" s="11" t="s">
        <v>3</v>
      </c>
      <c r="H22" s="11" t="s">
        <v>3</v>
      </c>
      <c r="I22" s="11" t="s">
        <v>3</v>
      </c>
      <c r="J22" s="62" t="s">
        <v>62</v>
      </c>
    </row>
    <row r="23" spans="1:10" ht="15.95" customHeight="1">
      <c r="A23" s="33" t="s">
        <v>63</v>
      </c>
      <c r="B23" s="11">
        <v>17</v>
      </c>
      <c r="C23" s="11">
        <v>12</v>
      </c>
      <c r="D23" s="11">
        <v>4</v>
      </c>
      <c r="E23" s="11">
        <v>11</v>
      </c>
      <c r="F23" s="11">
        <v>14</v>
      </c>
      <c r="G23" s="11">
        <v>1</v>
      </c>
      <c r="H23" s="11">
        <v>1</v>
      </c>
      <c r="I23" s="11" t="s">
        <v>3</v>
      </c>
      <c r="J23" s="61" t="s">
        <v>64</v>
      </c>
    </row>
    <row r="24" spans="1:10" ht="15.95" customHeight="1">
      <c r="A24" s="10" t="s">
        <v>65</v>
      </c>
      <c r="B24" s="11">
        <v>9</v>
      </c>
      <c r="C24" s="11">
        <v>8</v>
      </c>
      <c r="D24" s="11">
        <v>2</v>
      </c>
      <c r="E24" s="11">
        <v>2</v>
      </c>
      <c r="F24" s="11">
        <v>13</v>
      </c>
      <c r="G24" s="11" t="s">
        <v>3</v>
      </c>
      <c r="H24" s="11">
        <v>1</v>
      </c>
      <c r="I24" s="11" t="s">
        <v>3</v>
      </c>
      <c r="J24" s="62" t="s">
        <v>66</v>
      </c>
    </row>
    <row r="25" spans="1:10" ht="15.95" customHeight="1">
      <c r="A25" s="34" t="s">
        <v>67</v>
      </c>
      <c r="B25" s="11">
        <v>17</v>
      </c>
      <c r="C25" s="11">
        <v>19</v>
      </c>
      <c r="D25" s="11">
        <v>5</v>
      </c>
      <c r="E25" s="11">
        <v>6</v>
      </c>
      <c r="F25" s="11">
        <v>17</v>
      </c>
      <c r="G25" s="11">
        <v>1</v>
      </c>
      <c r="H25" s="11">
        <v>2</v>
      </c>
      <c r="I25" s="11" t="s">
        <v>3</v>
      </c>
      <c r="J25" s="63" t="s">
        <v>68</v>
      </c>
    </row>
    <row r="26" spans="1:10" ht="15.95" customHeight="1">
      <c r="A26" s="10" t="s">
        <v>69</v>
      </c>
      <c r="B26" s="11" t="s">
        <v>3</v>
      </c>
      <c r="C26" s="11">
        <v>2</v>
      </c>
      <c r="D26" s="11" t="s">
        <v>3</v>
      </c>
      <c r="E26" s="11">
        <v>1</v>
      </c>
      <c r="F26" s="11">
        <v>2</v>
      </c>
      <c r="G26" s="11" t="s">
        <v>3</v>
      </c>
      <c r="H26" s="11" t="s">
        <v>3</v>
      </c>
      <c r="I26" s="11" t="s">
        <v>3</v>
      </c>
      <c r="J26" s="15" t="s">
        <v>70</v>
      </c>
    </row>
    <row r="27" spans="1:10" ht="15.95" customHeight="1">
      <c r="A27" s="34" t="s">
        <v>71</v>
      </c>
      <c r="B27" s="11">
        <v>5</v>
      </c>
      <c r="C27" s="11">
        <v>2</v>
      </c>
      <c r="D27" s="11">
        <v>3</v>
      </c>
      <c r="E27" s="11">
        <v>3</v>
      </c>
      <c r="F27" s="11">
        <v>5</v>
      </c>
      <c r="G27" s="11" t="s">
        <v>3</v>
      </c>
      <c r="H27" s="11">
        <v>1</v>
      </c>
      <c r="I27" s="11" t="s">
        <v>3</v>
      </c>
      <c r="J27" s="61" t="s">
        <v>72</v>
      </c>
    </row>
    <row r="28" spans="1:10" ht="15.95" customHeight="1">
      <c r="A28" s="10" t="s">
        <v>90</v>
      </c>
      <c r="B28" s="11">
        <v>9</v>
      </c>
      <c r="C28" s="11">
        <v>13</v>
      </c>
      <c r="D28" s="11">
        <v>2</v>
      </c>
      <c r="E28" s="11">
        <v>5</v>
      </c>
      <c r="F28" s="11">
        <v>11</v>
      </c>
      <c r="G28" s="11" t="s">
        <v>3</v>
      </c>
      <c r="H28" s="11" t="s">
        <v>3</v>
      </c>
      <c r="I28" s="11" t="s">
        <v>3</v>
      </c>
      <c r="J28" s="61" t="s">
        <v>91</v>
      </c>
    </row>
    <row r="29" spans="1:10" ht="15.95" customHeight="1">
      <c r="A29" s="34" t="s">
        <v>73</v>
      </c>
      <c r="B29" s="11">
        <v>10</v>
      </c>
      <c r="C29" s="11">
        <v>15</v>
      </c>
      <c r="D29" s="11">
        <v>2</v>
      </c>
      <c r="E29" s="11">
        <v>4</v>
      </c>
      <c r="F29" s="11">
        <v>6</v>
      </c>
      <c r="G29" s="11" t="s">
        <v>3</v>
      </c>
      <c r="H29" s="11" t="s">
        <v>3</v>
      </c>
      <c r="I29" s="11" t="s">
        <v>3</v>
      </c>
      <c r="J29" s="62" t="s">
        <v>74</v>
      </c>
    </row>
    <row r="30" spans="1:10" ht="15.95" customHeight="1">
      <c r="A30" s="34" t="s">
        <v>75</v>
      </c>
      <c r="B30" s="11">
        <v>8</v>
      </c>
      <c r="C30" s="11">
        <v>5</v>
      </c>
      <c r="D30" s="11">
        <v>2</v>
      </c>
      <c r="E30" s="11">
        <v>3</v>
      </c>
      <c r="F30" s="11">
        <v>8</v>
      </c>
      <c r="G30" s="11" t="s">
        <v>3</v>
      </c>
      <c r="H30" s="11">
        <v>1</v>
      </c>
      <c r="I30" s="11" t="s">
        <v>3</v>
      </c>
      <c r="J30" s="62" t="s">
        <v>76</v>
      </c>
    </row>
    <row r="31" spans="1:10" ht="15.95" customHeight="1">
      <c r="A31" s="9" t="s">
        <v>78</v>
      </c>
      <c r="B31" s="11">
        <v>9</v>
      </c>
      <c r="C31" s="11">
        <v>11</v>
      </c>
      <c r="D31" s="11">
        <v>1</v>
      </c>
      <c r="E31" s="11">
        <v>3</v>
      </c>
      <c r="F31" s="11">
        <v>3</v>
      </c>
      <c r="G31" s="11" t="s">
        <v>3</v>
      </c>
      <c r="H31" s="11" t="s">
        <v>3</v>
      </c>
      <c r="I31" s="11" t="s">
        <v>3</v>
      </c>
      <c r="J31" s="62" t="s">
        <v>79</v>
      </c>
    </row>
    <row r="32" spans="1:10" ht="15.95" customHeight="1">
      <c r="A32" s="34" t="s">
        <v>80</v>
      </c>
      <c r="B32" s="11">
        <v>6</v>
      </c>
      <c r="C32" s="11">
        <v>5</v>
      </c>
      <c r="D32" s="11">
        <v>3</v>
      </c>
      <c r="E32" s="11">
        <v>5</v>
      </c>
      <c r="F32" s="11">
        <v>4</v>
      </c>
      <c r="G32" s="11" t="s">
        <v>3</v>
      </c>
      <c r="H32" s="11" t="s">
        <v>3</v>
      </c>
      <c r="I32" s="11" t="s">
        <v>3</v>
      </c>
      <c r="J32" s="62" t="s">
        <v>81</v>
      </c>
    </row>
    <row r="33" spans="1:10" ht="15.95" customHeight="1">
      <c r="A33" s="34" t="s">
        <v>102</v>
      </c>
      <c r="B33" s="11" t="s">
        <v>3</v>
      </c>
      <c r="C33" s="11">
        <v>2</v>
      </c>
      <c r="D33" s="11" t="s">
        <v>3</v>
      </c>
      <c r="E33" s="11" t="s">
        <v>3</v>
      </c>
      <c r="F33" s="11" t="s">
        <v>3</v>
      </c>
      <c r="G33" s="11" t="s">
        <v>3</v>
      </c>
      <c r="H33" s="11" t="s">
        <v>3</v>
      </c>
      <c r="I33" s="11" t="s">
        <v>3</v>
      </c>
      <c r="J33" s="62" t="s">
        <v>103</v>
      </c>
    </row>
    <row r="34" spans="1:10" ht="15.95" customHeight="1">
      <c r="A34" s="34" t="s">
        <v>82</v>
      </c>
      <c r="B34" s="11">
        <v>3</v>
      </c>
      <c r="C34" s="11">
        <v>4</v>
      </c>
      <c r="D34" s="11">
        <v>1</v>
      </c>
      <c r="E34" s="11">
        <v>2</v>
      </c>
      <c r="F34" s="11">
        <v>2</v>
      </c>
      <c r="G34" s="11" t="s">
        <v>3</v>
      </c>
      <c r="H34" s="11" t="s">
        <v>3</v>
      </c>
      <c r="I34" s="11" t="s">
        <v>3</v>
      </c>
      <c r="J34" s="61" t="s">
        <v>83</v>
      </c>
    </row>
    <row r="35" spans="1:10" ht="15.95" customHeight="1">
      <c r="A35" s="10" t="s">
        <v>86</v>
      </c>
      <c r="B35" s="11">
        <v>2</v>
      </c>
      <c r="C35" s="11">
        <v>4</v>
      </c>
      <c r="D35" s="11">
        <v>1</v>
      </c>
      <c r="E35" s="11">
        <v>1</v>
      </c>
      <c r="F35" s="11">
        <v>4</v>
      </c>
      <c r="G35" s="11" t="s">
        <v>3</v>
      </c>
      <c r="H35" s="11" t="s">
        <v>3</v>
      </c>
      <c r="I35" s="11" t="s">
        <v>3</v>
      </c>
      <c r="J35" s="63" t="s">
        <v>87</v>
      </c>
    </row>
    <row r="36" spans="1:10" ht="15.95" customHeight="1">
      <c r="A36" s="34" t="s">
        <v>100</v>
      </c>
      <c r="B36" s="11" t="s">
        <v>3</v>
      </c>
      <c r="C36" s="11">
        <v>3</v>
      </c>
      <c r="D36" s="11" t="s">
        <v>3</v>
      </c>
      <c r="E36" s="11">
        <v>1</v>
      </c>
      <c r="F36" s="11">
        <v>1</v>
      </c>
      <c r="G36" s="11" t="s">
        <v>3</v>
      </c>
      <c r="H36" s="11">
        <v>1</v>
      </c>
      <c r="I36" s="11" t="s">
        <v>3</v>
      </c>
      <c r="J36" s="61" t="s">
        <v>101</v>
      </c>
    </row>
    <row r="37" spans="1:10" ht="15.95" customHeight="1">
      <c r="A37" s="34" t="s">
        <v>88</v>
      </c>
      <c r="B37" s="11">
        <v>3</v>
      </c>
      <c r="C37" s="11">
        <v>18</v>
      </c>
      <c r="D37" s="11">
        <v>13</v>
      </c>
      <c r="E37" s="11">
        <v>10</v>
      </c>
      <c r="F37" s="11">
        <v>14</v>
      </c>
      <c r="G37" s="11" t="s">
        <v>3</v>
      </c>
      <c r="H37" s="11" t="s">
        <v>3</v>
      </c>
      <c r="I37" s="11" t="s">
        <v>3</v>
      </c>
      <c r="J37" s="15" t="s">
        <v>89</v>
      </c>
    </row>
    <row r="38" spans="1:10" ht="15.95" customHeight="1">
      <c r="A38" s="34" t="s">
        <v>92</v>
      </c>
      <c r="B38" s="11">
        <v>3</v>
      </c>
      <c r="C38" s="11">
        <v>11</v>
      </c>
      <c r="D38" s="11" t="s">
        <v>3</v>
      </c>
      <c r="E38" s="11">
        <v>3</v>
      </c>
      <c r="F38" s="11">
        <v>5</v>
      </c>
      <c r="G38" s="11" t="s">
        <v>3</v>
      </c>
      <c r="H38" s="11" t="s">
        <v>3</v>
      </c>
      <c r="I38" s="11" t="s">
        <v>3</v>
      </c>
      <c r="J38" s="62" t="s">
        <v>93</v>
      </c>
    </row>
    <row r="39" spans="1:10" ht="15.95" customHeight="1">
      <c r="A39" s="34" t="s">
        <v>84</v>
      </c>
      <c r="B39" s="11">
        <v>1</v>
      </c>
      <c r="C39" s="11" t="s">
        <v>3</v>
      </c>
      <c r="D39" s="11" t="s">
        <v>3</v>
      </c>
      <c r="E39" s="11" t="s">
        <v>3</v>
      </c>
      <c r="F39" s="11" t="s">
        <v>3</v>
      </c>
      <c r="G39" s="11" t="s">
        <v>3</v>
      </c>
      <c r="H39" s="11" t="s">
        <v>3</v>
      </c>
      <c r="I39" s="11" t="s">
        <v>3</v>
      </c>
      <c r="J39" s="62" t="s">
        <v>85</v>
      </c>
    </row>
    <row r="40" spans="1:10" ht="15.95" customHeight="1">
      <c r="A40" s="34" t="s">
        <v>98</v>
      </c>
      <c r="B40" s="11">
        <v>4</v>
      </c>
      <c r="C40" s="11">
        <v>8</v>
      </c>
      <c r="D40" s="11">
        <v>1</v>
      </c>
      <c r="E40" s="11">
        <v>4</v>
      </c>
      <c r="F40" s="11">
        <v>3</v>
      </c>
      <c r="G40" s="11" t="s">
        <v>3</v>
      </c>
      <c r="H40" s="11" t="s">
        <v>3</v>
      </c>
      <c r="I40" s="11" t="s">
        <v>3</v>
      </c>
      <c r="J40" s="61" t="s">
        <v>99</v>
      </c>
    </row>
    <row r="41" spans="1:10" ht="15.95" customHeight="1">
      <c r="A41" s="34" t="s">
        <v>77</v>
      </c>
      <c r="B41" s="11">
        <v>7</v>
      </c>
      <c r="C41" s="11">
        <v>7</v>
      </c>
      <c r="D41" s="11">
        <v>1</v>
      </c>
      <c r="E41" s="11">
        <v>4</v>
      </c>
      <c r="F41" s="11">
        <v>7</v>
      </c>
      <c r="G41" s="11" t="s">
        <v>3</v>
      </c>
      <c r="H41" s="11" t="s">
        <v>3</v>
      </c>
      <c r="I41" s="11" t="s">
        <v>3</v>
      </c>
      <c r="J41" s="62" t="s">
        <v>152</v>
      </c>
    </row>
    <row r="42" spans="1:10" ht="15.95" customHeight="1">
      <c r="A42" s="9" t="s">
        <v>94</v>
      </c>
      <c r="B42" s="11">
        <v>8</v>
      </c>
      <c r="C42" s="11">
        <v>4</v>
      </c>
      <c r="D42" s="11">
        <v>1</v>
      </c>
      <c r="E42" s="11" t="s">
        <v>3</v>
      </c>
      <c r="F42" s="11">
        <v>2</v>
      </c>
      <c r="G42" s="11" t="s">
        <v>3</v>
      </c>
      <c r="H42" s="11" t="s">
        <v>3</v>
      </c>
      <c r="I42" s="11" t="s">
        <v>3</v>
      </c>
      <c r="J42" s="62" t="s">
        <v>95</v>
      </c>
    </row>
    <row r="43" spans="1:10" ht="15.95" customHeight="1">
      <c r="A43" s="9" t="s">
        <v>104</v>
      </c>
      <c r="B43" s="11" t="s">
        <v>3</v>
      </c>
      <c r="C43" s="11">
        <v>1</v>
      </c>
      <c r="D43" s="11" t="s">
        <v>3</v>
      </c>
      <c r="E43" s="11" t="s">
        <v>3</v>
      </c>
      <c r="F43" s="11" t="s">
        <v>3</v>
      </c>
      <c r="G43" s="11" t="s">
        <v>3</v>
      </c>
      <c r="H43" s="11" t="s">
        <v>3</v>
      </c>
      <c r="I43" s="11" t="s">
        <v>3</v>
      </c>
      <c r="J43" s="62" t="s">
        <v>105</v>
      </c>
    </row>
    <row r="44" spans="1:10" ht="15.95" customHeight="1">
      <c r="A44" s="10" t="s">
        <v>106</v>
      </c>
      <c r="B44" s="11" t="s">
        <v>3</v>
      </c>
      <c r="C44" s="11">
        <v>2</v>
      </c>
      <c r="D44" s="11" t="s">
        <v>3</v>
      </c>
      <c r="E44" s="11" t="s">
        <v>3</v>
      </c>
      <c r="F44" s="11" t="s">
        <v>3</v>
      </c>
      <c r="G44" s="11" t="s">
        <v>3</v>
      </c>
      <c r="H44" s="11" t="s">
        <v>3</v>
      </c>
      <c r="I44" s="11" t="s">
        <v>3</v>
      </c>
      <c r="J44" s="62" t="s">
        <v>107</v>
      </c>
    </row>
    <row r="45" spans="1:10" ht="15.95" customHeight="1">
      <c r="A45" s="34" t="s">
        <v>158</v>
      </c>
      <c r="B45" s="11" t="s">
        <v>3</v>
      </c>
      <c r="C45" s="11">
        <v>4</v>
      </c>
      <c r="D45" s="11" t="s">
        <v>3</v>
      </c>
      <c r="E45" s="11">
        <v>2</v>
      </c>
      <c r="F45" s="11">
        <v>1</v>
      </c>
      <c r="G45" s="11" t="s">
        <v>3</v>
      </c>
      <c r="H45" s="11" t="s">
        <v>3</v>
      </c>
      <c r="I45" s="11" t="s">
        <v>3</v>
      </c>
      <c r="J45" s="61" t="s">
        <v>108</v>
      </c>
    </row>
    <row r="47" spans="1:10" ht="15.95" customHeight="1">
      <c r="A47" s="64" t="s">
        <v>109</v>
      </c>
      <c r="B47" s="12">
        <f t="shared" ref="B47:I47" si="0">SUM(B14:B45)</f>
        <v>417</v>
      </c>
      <c r="C47" s="12">
        <f t="shared" si="0"/>
        <v>613</v>
      </c>
      <c r="D47" s="12">
        <f t="shared" si="0"/>
        <v>256</v>
      </c>
      <c r="E47" s="12">
        <f t="shared" si="0"/>
        <v>332</v>
      </c>
      <c r="F47" s="12">
        <f t="shared" si="0"/>
        <v>441</v>
      </c>
      <c r="G47" s="12">
        <f t="shared" si="0"/>
        <v>27</v>
      </c>
      <c r="H47" s="12">
        <f t="shared" si="0"/>
        <v>33</v>
      </c>
      <c r="I47" s="12">
        <f t="shared" si="0"/>
        <v>4</v>
      </c>
      <c r="J47" s="39" t="s">
        <v>6</v>
      </c>
    </row>
    <row r="48" spans="1:10" ht="12.75" customHeight="1">
      <c r="A48" s="35"/>
      <c r="B48" s="13"/>
      <c r="C48" s="13"/>
      <c r="D48" s="13"/>
      <c r="E48" s="13"/>
      <c r="F48" s="13"/>
      <c r="G48" s="13"/>
      <c r="H48" s="13"/>
      <c r="I48" s="13"/>
      <c r="J48" s="35"/>
    </row>
    <row r="49" spans="1:10" s="3" customFormat="1" ht="12.75" customHeight="1">
      <c r="J49" s="9"/>
    </row>
    <row r="50" spans="1:10" s="3" customFormat="1" ht="12.75" customHeight="1">
      <c r="A50" s="9"/>
      <c r="B50" s="35"/>
      <c r="C50" s="35"/>
      <c r="D50" s="35"/>
      <c r="E50" s="35"/>
      <c r="F50" s="35"/>
      <c r="G50" s="35"/>
      <c r="H50" s="35"/>
      <c r="I50" s="35"/>
      <c r="J50" s="9"/>
    </row>
    <row r="51" spans="1:10" ht="12.75" customHeight="1">
      <c r="A51" s="3"/>
    </row>
    <row r="52" spans="1:10" ht="12.75" customHeight="1"/>
    <row r="53" spans="1:10" ht="12" customHeight="1"/>
    <row r="54" spans="1:10" ht="14.25" customHeight="1"/>
    <row r="55" spans="1:10" ht="15" customHeight="1"/>
    <row r="56" spans="1:10" ht="15" customHeight="1">
      <c r="A56" s="34"/>
    </row>
    <row r="57" spans="1:10" ht="15" customHeight="1"/>
    <row r="58" spans="1:10" ht="15" customHeight="1"/>
    <row r="59" spans="1:10" ht="15" customHeight="1"/>
    <row r="60" spans="1:10" ht="15" customHeight="1"/>
  </sheetData>
  <mergeCells count="2">
    <mergeCell ref="H3:J3"/>
    <mergeCell ref="I4:J4"/>
  </mergeCells>
  <printOptions gridLinesSet="0"/>
  <pageMargins left="0.78740157480314965" right="0.78740157480314965" top="1.1811023622047245" bottom="0.98425196850393704" header="0.51181102362204722" footer="0.51181102362204722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syncVertical="1" syncRef="A1" transitionEvaluation="1" codeName="Feuil11"/>
  <dimension ref="A1:M67"/>
  <sheetViews>
    <sheetView showGridLines="0" tabSelected="1" workbookViewId="0">
      <selection sqref="A1:IV65536"/>
    </sheetView>
  </sheetViews>
  <sheetFormatPr baseColWidth="10" defaultColWidth="11" defaultRowHeight="20.25" customHeight="1"/>
  <cols>
    <col min="1" max="1" width="22.140625" style="9" customWidth="1"/>
    <col min="2" max="2" width="7.28515625" style="26" customWidth="1"/>
    <col min="3" max="3" width="6.42578125" style="9" customWidth="1"/>
    <col min="4" max="4" width="9.85546875" style="9" customWidth="1"/>
    <col min="5" max="5" width="6.140625" style="9" customWidth="1"/>
    <col min="6" max="6" width="7" style="26" customWidth="1"/>
    <col min="7" max="7" width="5.85546875" style="9" customWidth="1"/>
    <col min="8" max="8" width="8.28515625" style="9" customWidth="1"/>
    <col min="9" max="9" width="8.140625" style="9" customWidth="1"/>
    <col min="10" max="10" width="7.85546875" style="9" customWidth="1"/>
    <col min="11" max="11" width="23.5703125" style="9" customWidth="1"/>
    <col min="12" max="12" width="3.7109375" style="9" customWidth="1"/>
    <col min="13" max="169" width="11" style="9" customWidth="1"/>
    <col min="170" max="16384" width="11" style="9"/>
  </cols>
  <sheetData>
    <row r="1" spans="1:13" ht="24.75" customHeight="1">
      <c r="A1" s="16" t="s">
        <v>0</v>
      </c>
      <c r="B1" s="23"/>
      <c r="C1" s="24"/>
      <c r="D1" s="24"/>
      <c r="E1" s="24"/>
      <c r="F1" s="23"/>
      <c r="G1" s="24"/>
      <c r="H1" s="24"/>
      <c r="I1" s="24"/>
      <c r="J1" s="24"/>
      <c r="K1" s="18" t="s">
        <v>7</v>
      </c>
    </row>
    <row r="2" spans="1:13" ht="18.95" customHeight="1">
      <c r="A2" s="24"/>
      <c r="B2" s="23"/>
      <c r="C2" s="24"/>
      <c r="D2" s="24"/>
      <c r="E2" s="24"/>
      <c r="F2" s="23"/>
      <c r="G2" s="24"/>
      <c r="H2" s="24" t="s">
        <v>1</v>
      </c>
      <c r="I2" s="24"/>
      <c r="J2" s="24"/>
      <c r="K2" s="19"/>
    </row>
    <row r="3" spans="1:13" ht="18.95" customHeight="1">
      <c r="A3" s="25" t="s">
        <v>149</v>
      </c>
      <c r="C3" s="5"/>
      <c r="I3" s="71" t="s">
        <v>153</v>
      </c>
      <c r="J3" s="71"/>
      <c r="K3" s="71"/>
    </row>
    <row r="4" spans="1:13" ht="18.95" customHeight="1">
      <c r="A4" s="17" t="s">
        <v>159</v>
      </c>
      <c r="B4" s="27"/>
      <c r="C4" s="13"/>
      <c r="E4" s="13"/>
      <c r="F4" s="27"/>
      <c r="I4" s="3"/>
      <c r="J4" s="70" t="s">
        <v>160</v>
      </c>
      <c r="K4" s="70"/>
    </row>
    <row r="5" spans="1:13" ht="14.1" customHeight="1">
      <c r="A5" s="3"/>
      <c r="B5" s="37"/>
      <c r="C5" s="38"/>
      <c r="E5" s="38"/>
      <c r="F5" s="27"/>
      <c r="I5" s="3"/>
      <c r="J5" s="3"/>
      <c r="K5" s="3"/>
    </row>
    <row r="6" spans="1:13" ht="14.1" customHeight="1">
      <c r="A6" s="33" t="s">
        <v>156</v>
      </c>
      <c r="B6" s="39" t="s">
        <v>6</v>
      </c>
      <c r="C6" s="40" t="s">
        <v>110</v>
      </c>
      <c r="D6" s="40" t="s">
        <v>111</v>
      </c>
      <c r="E6" s="40" t="s">
        <v>112</v>
      </c>
      <c r="F6" s="40" t="s">
        <v>113</v>
      </c>
      <c r="G6" s="40" t="s">
        <v>114</v>
      </c>
      <c r="H6" s="40" t="s">
        <v>115</v>
      </c>
      <c r="I6" s="40" t="s">
        <v>116</v>
      </c>
      <c r="J6" s="2" t="s">
        <v>117</v>
      </c>
      <c r="K6" s="26" t="s">
        <v>157</v>
      </c>
    </row>
    <row r="7" spans="1:13" ht="13.5" customHeight="1">
      <c r="A7" s="34" t="s">
        <v>2</v>
      </c>
      <c r="B7" s="3"/>
      <c r="C7" s="40" t="s">
        <v>118</v>
      </c>
      <c r="D7" s="40" t="s">
        <v>119</v>
      </c>
      <c r="E7" s="40" t="s">
        <v>120</v>
      </c>
      <c r="F7" s="40" t="s">
        <v>121</v>
      </c>
      <c r="G7" s="40" t="s">
        <v>122</v>
      </c>
      <c r="H7" s="2" t="s">
        <v>123</v>
      </c>
      <c r="I7" s="40" t="s">
        <v>124</v>
      </c>
      <c r="J7" s="40" t="s">
        <v>125</v>
      </c>
      <c r="K7" s="1" t="s">
        <v>22</v>
      </c>
    </row>
    <row r="8" spans="1:13" ht="13.5" customHeight="1">
      <c r="A8" s="3"/>
      <c r="B8" s="3"/>
      <c r="C8" s="3"/>
      <c r="D8" s="40" t="s">
        <v>126</v>
      </c>
      <c r="E8" s="22"/>
      <c r="F8" s="20"/>
      <c r="G8" s="21"/>
      <c r="H8" s="21"/>
      <c r="I8" s="40" t="s">
        <v>127</v>
      </c>
      <c r="J8" s="20"/>
      <c r="K8" s="3"/>
    </row>
    <row r="9" spans="1:13" ht="13.5" customHeight="1">
      <c r="A9" s="3"/>
      <c r="B9" s="41" t="s">
        <v>109</v>
      </c>
      <c r="C9" s="42" t="s">
        <v>128</v>
      </c>
      <c r="D9" s="43" t="s">
        <v>129</v>
      </c>
      <c r="E9" s="44" t="s">
        <v>130</v>
      </c>
      <c r="F9" s="43" t="s">
        <v>131</v>
      </c>
      <c r="G9" s="42" t="s">
        <v>132</v>
      </c>
      <c r="H9" s="42" t="s">
        <v>133</v>
      </c>
      <c r="I9" s="45" t="s">
        <v>134</v>
      </c>
      <c r="J9" s="46" t="s">
        <v>135</v>
      </c>
      <c r="K9" s="47"/>
    </row>
    <row r="10" spans="1:13" s="27" customFormat="1" ht="13.5" customHeight="1">
      <c r="B10" s="48"/>
      <c r="C10" s="42" t="s">
        <v>136</v>
      </c>
      <c r="D10" s="43" t="s">
        <v>137</v>
      </c>
      <c r="E10" s="41" t="s">
        <v>138</v>
      </c>
      <c r="F10" s="49" t="s">
        <v>139</v>
      </c>
      <c r="G10" s="50" t="s">
        <v>140</v>
      </c>
      <c r="H10" s="50" t="s">
        <v>141</v>
      </c>
      <c r="I10" s="51" t="s">
        <v>142</v>
      </c>
      <c r="J10" s="52" t="s">
        <v>143</v>
      </c>
    </row>
    <row r="11" spans="1:13" ht="13.5" customHeight="1">
      <c r="A11" s="53"/>
      <c r="B11" s="48"/>
      <c r="C11" s="48"/>
      <c r="D11" s="54" t="s">
        <v>144</v>
      </c>
      <c r="E11" s="54" t="s">
        <v>145</v>
      </c>
      <c r="F11" s="48"/>
      <c r="G11" s="48"/>
      <c r="H11" s="48"/>
      <c r="I11" s="45" t="s">
        <v>146</v>
      </c>
      <c r="J11" s="54" t="s">
        <v>147</v>
      </c>
      <c r="K11" s="55"/>
    </row>
    <row r="12" spans="1:13" ht="13.5" customHeight="1">
      <c r="A12" s="56"/>
      <c r="B12" s="57"/>
      <c r="C12" s="57"/>
      <c r="D12" s="57"/>
      <c r="E12" s="57"/>
      <c r="F12" s="58"/>
      <c r="G12" s="57"/>
      <c r="H12" s="57"/>
      <c r="I12" s="45" t="s">
        <v>148</v>
      </c>
      <c r="J12" s="58"/>
      <c r="K12" s="53"/>
    </row>
    <row r="13" spans="1:13" ht="8.1" customHeight="1">
      <c r="B13" s="3"/>
      <c r="C13" s="3"/>
      <c r="D13" s="3"/>
      <c r="E13" s="3"/>
      <c r="F13" s="3"/>
      <c r="G13" s="3"/>
      <c r="H13" s="3"/>
      <c r="I13" s="59"/>
      <c r="J13" s="3"/>
      <c r="K13" s="5"/>
    </row>
    <row r="14" spans="1:13" ht="15.95" customHeight="1">
      <c r="A14" s="9" t="s">
        <v>47</v>
      </c>
      <c r="B14" s="60">
        <f>SUM(C14,D14,E14,F14,G14,H14,I14,J14,'[3]5'!B14,'[3]5'!C14,'[3]5'!D14,'[3]5'!E14,'[3]5'!F14,'[3]5'!G14,'[3]5'!H14,'[3]5'!I14)</f>
        <v>3262</v>
      </c>
      <c r="C14" s="11">
        <v>263</v>
      </c>
      <c r="D14" s="11">
        <v>68</v>
      </c>
      <c r="E14" s="11">
        <v>137</v>
      </c>
      <c r="F14" s="11">
        <v>133</v>
      </c>
      <c r="G14" s="11">
        <v>95</v>
      </c>
      <c r="H14" s="11">
        <v>189</v>
      </c>
      <c r="I14" s="11">
        <v>462</v>
      </c>
      <c r="J14" s="11">
        <v>880</v>
      </c>
      <c r="K14" s="61" t="s">
        <v>48</v>
      </c>
    </row>
    <row r="15" spans="1:13" s="13" customFormat="1" ht="15.95" customHeight="1">
      <c r="A15" s="9" t="s">
        <v>49</v>
      </c>
      <c r="B15" s="60">
        <f>SUM(C15,D15,E15,F15,G15,H15,I15,J15,'[3]5'!B15,'[3]5'!C15,'[3]5'!D15,'[3]5'!E15,'[3]5'!F15,'[3]5'!G15,'[3]5'!H15,'[3]5'!I15)</f>
        <v>407</v>
      </c>
      <c r="C15" s="11">
        <v>40</v>
      </c>
      <c r="D15" s="11">
        <v>5</v>
      </c>
      <c r="E15" s="11">
        <v>36</v>
      </c>
      <c r="F15" s="11">
        <v>12</v>
      </c>
      <c r="G15" s="11">
        <v>11</v>
      </c>
      <c r="H15" s="11">
        <v>23</v>
      </c>
      <c r="I15" s="11">
        <v>49</v>
      </c>
      <c r="J15" s="11">
        <v>125</v>
      </c>
      <c r="K15" s="62" t="s">
        <v>50</v>
      </c>
      <c r="M15" s="9"/>
    </row>
    <row r="16" spans="1:13" ht="15.95" customHeight="1">
      <c r="A16" s="9" t="s">
        <v>51</v>
      </c>
      <c r="B16" s="60">
        <f>SUM(C16,D16,E16,F16,G16,H16,I16,J16,'[3]5'!B16,'[3]5'!C16,'[3]5'!D16,'[3]5'!E16,'[3]5'!F16,'[3]5'!G16,'[3]5'!H16,'[3]5'!I16)</f>
        <v>390</v>
      </c>
      <c r="C16" s="11">
        <v>25</v>
      </c>
      <c r="D16" s="11">
        <v>3</v>
      </c>
      <c r="E16" s="11">
        <v>20</v>
      </c>
      <c r="F16" s="11">
        <v>11</v>
      </c>
      <c r="G16" s="11">
        <v>5</v>
      </c>
      <c r="H16" s="11">
        <v>14</v>
      </c>
      <c r="I16" s="11">
        <v>66</v>
      </c>
      <c r="J16" s="11">
        <v>164</v>
      </c>
      <c r="K16" s="61" t="s">
        <v>52</v>
      </c>
    </row>
    <row r="17" spans="1:13" ht="15.95" customHeight="1">
      <c r="A17" s="9" t="s">
        <v>53</v>
      </c>
      <c r="B17" s="60">
        <f>SUM(C17,D17,E17,F17,G17,H17,I17,J17,'[3]5'!B17,'[3]5'!C17,'[3]5'!D17,'[3]5'!E17,'[3]5'!F17,'[3]5'!G17,'[3]5'!H17,'[3]5'!I17)</f>
        <v>565</v>
      </c>
      <c r="C17" s="11">
        <v>41</v>
      </c>
      <c r="D17" s="11">
        <v>7</v>
      </c>
      <c r="E17" s="11">
        <v>30</v>
      </c>
      <c r="F17" s="11">
        <v>25</v>
      </c>
      <c r="G17" s="11">
        <v>7</v>
      </c>
      <c r="H17" s="11">
        <v>15</v>
      </c>
      <c r="I17" s="11">
        <v>104</v>
      </c>
      <c r="J17" s="11">
        <v>200</v>
      </c>
      <c r="K17" s="61" t="s">
        <v>54</v>
      </c>
    </row>
    <row r="18" spans="1:13" ht="15.95" customHeight="1">
      <c r="A18" s="10" t="s">
        <v>55</v>
      </c>
      <c r="B18" s="60">
        <f>SUM(C18,D18,E18,F18,G18,H18,I18,J18,'[3]5'!B18,'[3]5'!C18,'[3]5'!D18,'[3]5'!E18,'[3]5'!F18,'[3]5'!G18,'[3]5'!H18,'[3]5'!I18)</f>
        <v>124</v>
      </c>
      <c r="C18" s="11">
        <v>11</v>
      </c>
      <c r="D18" s="11">
        <v>2</v>
      </c>
      <c r="E18" s="11">
        <v>7</v>
      </c>
      <c r="F18" s="11">
        <v>8</v>
      </c>
      <c r="G18" s="11">
        <v>1</v>
      </c>
      <c r="H18" s="11">
        <v>4</v>
      </c>
      <c r="I18" s="11">
        <v>27</v>
      </c>
      <c r="J18" s="11">
        <v>35</v>
      </c>
      <c r="K18" s="61" t="s">
        <v>56</v>
      </c>
      <c r="M18" s="7"/>
    </row>
    <row r="19" spans="1:13" ht="15.95" customHeight="1">
      <c r="A19" s="10" t="s">
        <v>57</v>
      </c>
      <c r="B19" s="60">
        <f>SUM(C19,D19,E19,F19,G19,H19,I19,J19,'[3]5'!B19,'[3]5'!C19,'[3]5'!D19,'[3]5'!E19,'[3]5'!F19,'[3]5'!G19,'[3]5'!H19,'[3]5'!I19)</f>
        <v>213</v>
      </c>
      <c r="C19" s="11">
        <v>19</v>
      </c>
      <c r="D19" s="11">
        <v>4</v>
      </c>
      <c r="E19" s="11">
        <v>16</v>
      </c>
      <c r="F19" s="11">
        <v>6</v>
      </c>
      <c r="G19" s="11">
        <v>3</v>
      </c>
      <c r="H19" s="11">
        <v>8</v>
      </c>
      <c r="I19" s="11">
        <v>37</v>
      </c>
      <c r="J19" s="11">
        <v>69</v>
      </c>
      <c r="K19" s="62" t="s">
        <v>58</v>
      </c>
      <c r="M19" s="7"/>
    </row>
    <row r="20" spans="1:13" ht="15.95" customHeight="1">
      <c r="A20" s="34" t="s">
        <v>59</v>
      </c>
      <c r="B20" s="60">
        <f>SUM(C20,D20,E20,F20,G20,H20,I20,J20,'[3]5'!B20,'[3]5'!C20,'[3]5'!D20,'[3]5'!E20,'[3]5'!F20,'[3]5'!G20,'[3]5'!H20,'[3]5'!I20)</f>
        <v>345</v>
      </c>
      <c r="C20" s="11">
        <v>26</v>
      </c>
      <c r="D20" s="11">
        <v>5</v>
      </c>
      <c r="E20" s="11">
        <v>13</v>
      </c>
      <c r="F20" s="11">
        <v>12</v>
      </c>
      <c r="G20" s="11">
        <v>7</v>
      </c>
      <c r="H20" s="11">
        <v>13</v>
      </c>
      <c r="I20" s="11">
        <v>69</v>
      </c>
      <c r="J20" s="11">
        <v>128</v>
      </c>
      <c r="K20" s="62" t="s">
        <v>60</v>
      </c>
      <c r="M20" s="5"/>
    </row>
    <row r="21" spans="1:13" ht="15.95" customHeight="1">
      <c r="A21" s="34" t="s">
        <v>96</v>
      </c>
      <c r="B21" s="60">
        <f>SUM(C21,D21,E21,F21,G21,H21,I21,J21,'[3]5'!B21,'[3]5'!C21,'[3]5'!D21,'[3]5'!E21,'[3]5'!F21,'[3]5'!G21,'[3]5'!H21,'[3]5'!I21)</f>
        <v>158</v>
      </c>
      <c r="C21" s="11">
        <v>15</v>
      </c>
      <c r="D21" s="11" t="s">
        <v>3</v>
      </c>
      <c r="E21" s="11">
        <v>7</v>
      </c>
      <c r="F21" s="11">
        <v>7</v>
      </c>
      <c r="G21" s="11">
        <v>2</v>
      </c>
      <c r="H21" s="11">
        <v>9</v>
      </c>
      <c r="I21" s="11">
        <v>29</v>
      </c>
      <c r="J21" s="11">
        <v>52</v>
      </c>
      <c r="K21" s="62" t="s">
        <v>97</v>
      </c>
      <c r="M21" s="5"/>
    </row>
    <row r="22" spans="1:13" ht="15.95" customHeight="1">
      <c r="A22" s="34" t="s">
        <v>61</v>
      </c>
      <c r="B22" s="60">
        <f>SUM(C22,D22,E22,F22,G22,H22,I22,J22,'[3]5'!B22,'[3]5'!C22,'[3]5'!D22,'[3]5'!E22,'[3]5'!F22,'[3]5'!G22,'[3]5'!H22,'[3]5'!I22)</f>
        <v>236</v>
      </c>
      <c r="C22" s="11">
        <v>13</v>
      </c>
      <c r="D22" s="11">
        <v>1</v>
      </c>
      <c r="E22" s="11">
        <v>10</v>
      </c>
      <c r="F22" s="11">
        <v>7</v>
      </c>
      <c r="G22" s="11">
        <v>5</v>
      </c>
      <c r="H22" s="11">
        <v>6</v>
      </c>
      <c r="I22" s="11">
        <v>58</v>
      </c>
      <c r="J22" s="11">
        <v>85</v>
      </c>
      <c r="K22" s="62" t="s">
        <v>62</v>
      </c>
      <c r="M22" s="5"/>
    </row>
    <row r="23" spans="1:13" ht="15.95" customHeight="1">
      <c r="A23" s="33" t="s">
        <v>63</v>
      </c>
      <c r="B23" s="60">
        <f>SUM(C23,D23,E23,F23,G23,H23,I23,J23,'[3]5'!B23,'[3]5'!C23,'[3]5'!D23,'[3]5'!E23,'[3]5'!F23,'[3]5'!G23,'[3]5'!H23,'[3]5'!I23)</f>
        <v>213</v>
      </c>
      <c r="C23" s="11">
        <v>12</v>
      </c>
      <c r="D23" s="11">
        <v>1</v>
      </c>
      <c r="E23" s="11">
        <v>13</v>
      </c>
      <c r="F23" s="11">
        <v>9</v>
      </c>
      <c r="G23" s="11">
        <v>3</v>
      </c>
      <c r="H23" s="11">
        <v>7</v>
      </c>
      <c r="I23" s="11">
        <v>33</v>
      </c>
      <c r="J23" s="11">
        <v>75</v>
      </c>
      <c r="K23" s="61" t="s">
        <v>64</v>
      </c>
      <c r="M23" s="6"/>
    </row>
    <row r="24" spans="1:13" ht="15.95" customHeight="1">
      <c r="A24" s="10" t="s">
        <v>65</v>
      </c>
      <c r="B24" s="60">
        <f>SUM(C24,D24,E24,F24,G24,H24,I24,J24,'[3]5'!B24,'[3]5'!C24,'[3]5'!D24,'[3]5'!E24,'[3]5'!F24,'[3]5'!G24,'[3]5'!H24,'[3]5'!I24)</f>
        <v>180</v>
      </c>
      <c r="C24" s="11">
        <v>18</v>
      </c>
      <c r="D24" s="11">
        <v>1</v>
      </c>
      <c r="E24" s="11">
        <v>7</v>
      </c>
      <c r="F24" s="11">
        <v>7</v>
      </c>
      <c r="G24" s="11">
        <v>1</v>
      </c>
      <c r="H24" s="11">
        <v>4</v>
      </c>
      <c r="I24" s="11">
        <v>40</v>
      </c>
      <c r="J24" s="11">
        <v>67</v>
      </c>
      <c r="K24" s="62" t="s">
        <v>66</v>
      </c>
      <c r="M24" s="7"/>
    </row>
    <row r="25" spans="1:13" ht="15.95" customHeight="1">
      <c r="A25" s="34" t="s">
        <v>67</v>
      </c>
      <c r="B25" s="60">
        <f>SUM(C25,D25,E25,F25,G25,H25,I25,J25,'[3]5'!B25,'[3]5'!C25,'[3]5'!D25,'[3]5'!E25,'[3]5'!F25,'[3]5'!G25,'[3]5'!H25,'[3]5'!I25)</f>
        <v>282</v>
      </c>
      <c r="C25" s="11">
        <v>24</v>
      </c>
      <c r="D25" s="11">
        <v>4</v>
      </c>
      <c r="E25" s="11">
        <v>17</v>
      </c>
      <c r="F25" s="11">
        <v>10</v>
      </c>
      <c r="G25" s="11">
        <v>3</v>
      </c>
      <c r="H25" s="11">
        <v>8</v>
      </c>
      <c r="I25" s="11">
        <v>56</v>
      </c>
      <c r="J25" s="11">
        <v>93</v>
      </c>
      <c r="K25" s="63" t="s">
        <v>68</v>
      </c>
      <c r="M25" s="5"/>
    </row>
    <row r="26" spans="1:13" ht="15.95" customHeight="1">
      <c r="A26" s="10" t="s">
        <v>69</v>
      </c>
      <c r="B26" s="60">
        <f>SUM(C26,D26,E26,F26,G26,H26,I26,J26,'[3]5'!B26,'[3]5'!C26,'[3]5'!D26,'[3]5'!E26,'[3]5'!F26,'[3]5'!G26,'[3]5'!H26,'[3]5'!I26)</f>
        <v>22</v>
      </c>
      <c r="C26" s="11">
        <v>1</v>
      </c>
      <c r="D26" s="11" t="s">
        <v>3</v>
      </c>
      <c r="E26" s="11">
        <v>1</v>
      </c>
      <c r="F26" s="11">
        <v>2</v>
      </c>
      <c r="G26" s="11" t="s">
        <v>3</v>
      </c>
      <c r="H26" s="11">
        <v>1</v>
      </c>
      <c r="I26" s="11">
        <v>6</v>
      </c>
      <c r="J26" s="11">
        <v>6</v>
      </c>
      <c r="K26" s="15" t="s">
        <v>70</v>
      </c>
      <c r="M26" s="5"/>
    </row>
    <row r="27" spans="1:13" ht="15.95" customHeight="1">
      <c r="A27" s="34" t="s">
        <v>71</v>
      </c>
      <c r="B27" s="60">
        <f>SUM(C27,D27,E27,F27,G27,H27,I27,J27,'[3]5'!B27,'[3]5'!C27,'[3]5'!D27,'[3]5'!E27,'[3]5'!F27,'[3]5'!G27,'[3]5'!H27,'[3]5'!I27)</f>
        <v>90</v>
      </c>
      <c r="C27" s="11">
        <v>6</v>
      </c>
      <c r="D27" s="11">
        <v>1</v>
      </c>
      <c r="E27" s="11">
        <v>9</v>
      </c>
      <c r="F27" s="11">
        <v>5</v>
      </c>
      <c r="G27" s="11">
        <v>2</v>
      </c>
      <c r="H27" s="11" t="s">
        <v>3</v>
      </c>
      <c r="I27" s="11">
        <v>27</v>
      </c>
      <c r="J27" s="11">
        <v>21</v>
      </c>
      <c r="K27" s="61" t="s">
        <v>72</v>
      </c>
      <c r="M27" s="7"/>
    </row>
    <row r="28" spans="1:13" ht="15.95" customHeight="1">
      <c r="A28" s="10" t="s">
        <v>90</v>
      </c>
      <c r="B28" s="60">
        <f>SUM(C28,D28,E28,F28,G28,H28,I28,J28,'[3]5'!B28,'[3]5'!C28,'[3]5'!D28,'[3]5'!E28,'[3]5'!F28,'[3]5'!G28,'[3]5'!H28,'[3]5'!I28)</f>
        <v>216</v>
      </c>
      <c r="C28" s="11">
        <v>12</v>
      </c>
      <c r="D28" s="11" t="s">
        <v>3</v>
      </c>
      <c r="E28" s="11">
        <v>8</v>
      </c>
      <c r="F28" s="11">
        <v>6</v>
      </c>
      <c r="G28" s="11">
        <v>2</v>
      </c>
      <c r="H28" s="11">
        <v>2</v>
      </c>
      <c r="I28" s="11">
        <v>36</v>
      </c>
      <c r="J28" s="11">
        <v>110</v>
      </c>
      <c r="K28" s="61" t="s">
        <v>91</v>
      </c>
      <c r="M28" s="5"/>
    </row>
    <row r="29" spans="1:13" ht="15.95" customHeight="1">
      <c r="A29" s="34" t="s">
        <v>73</v>
      </c>
      <c r="B29" s="60">
        <f>SUM(C29,D29,E29,F29,G29,H29,I29,J29,'[3]5'!B29,'[3]5'!C29,'[3]5'!D29,'[3]5'!E29,'[3]5'!F29,'[3]5'!G29,'[3]5'!H29,'[3]5'!I29)</f>
        <v>156</v>
      </c>
      <c r="C29" s="11">
        <v>14</v>
      </c>
      <c r="D29" s="11">
        <v>1</v>
      </c>
      <c r="E29" s="11">
        <v>9</v>
      </c>
      <c r="F29" s="11">
        <v>6</v>
      </c>
      <c r="G29" s="11">
        <v>3</v>
      </c>
      <c r="H29" s="11">
        <v>7</v>
      </c>
      <c r="I29" s="11">
        <v>24</v>
      </c>
      <c r="J29" s="11">
        <v>55</v>
      </c>
      <c r="K29" s="62" t="s">
        <v>74</v>
      </c>
      <c r="M29" s="5"/>
    </row>
    <row r="30" spans="1:13" ht="15.95" customHeight="1">
      <c r="A30" s="34" t="s">
        <v>75</v>
      </c>
      <c r="B30" s="60">
        <f>SUM(C30,D30,E30,F30,G30,H30,I30,J30,'[3]5'!B30,'[3]5'!C30,'[3]5'!D30,'[3]5'!E30,'[3]5'!F30,'[3]5'!G30,'[3]5'!H30,'[3]5'!I30)</f>
        <v>103</v>
      </c>
      <c r="C30" s="11">
        <v>9</v>
      </c>
      <c r="D30" s="11" t="s">
        <v>3</v>
      </c>
      <c r="E30" s="11">
        <v>3</v>
      </c>
      <c r="F30" s="11">
        <v>4</v>
      </c>
      <c r="G30" s="11">
        <v>1</v>
      </c>
      <c r="H30" s="11">
        <v>4</v>
      </c>
      <c r="I30" s="11">
        <v>24</v>
      </c>
      <c r="J30" s="11">
        <v>31</v>
      </c>
      <c r="K30" s="62" t="s">
        <v>76</v>
      </c>
      <c r="M30" s="8"/>
    </row>
    <row r="31" spans="1:13" ht="15.95" customHeight="1">
      <c r="A31" s="9" t="s">
        <v>78</v>
      </c>
      <c r="B31" s="60">
        <f>SUM(C31,D31,E31,F31,G31,H31,I31,J31,'[3]5'!B31,'[3]5'!C31,'[3]5'!D31,'[3]5'!E31,'[3]5'!F31,'[3]5'!G31,'[3]5'!H31,'[3]5'!I31)</f>
        <v>94</v>
      </c>
      <c r="C31" s="11">
        <v>5</v>
      </c>
      <c r="D31" s="11">
        <v>1</v>
      </c>
      <c r="E31" s="11">
        <v>7</v>
      </c>
      <c r="F31" s="11">
        <v>4</v>
      </c>
      <c r="G31" s="11">
        <v>1</v>
      </c>
      <c r="H31" s="11" t="s">
        <v>3</v>
      </c>
      <c r="I31" s="11">
        <v>22</v>
      </c>
      <c r="J31" s="11">
        <v>27</v>
      </c>
      <c r="K31" s="62" t="s">
        <v>79</v>
      </c>
      <c r="M31" s="5"/>
    </row>
    <row r="32" spans="1:13" ht="15.95" customHeight="1">
      <c r="A32" s="34" t="s">
        <v>80</v>
      </c>
      <c r="B32" s="60">
        <f>SUM(C32,D32,E32,F32,G32,H32,I32,J32,'[3]5'!B32,'[3]5'!C32,'[3]5'!D32,'[3]5'!E32,'[3]5'!F32,'[3]5'!G32,'[3]5'!H32,'[3]5'!I32)</f>
        <v>89</v>
      </c>
      <c r="C32" s="11">
        <v>4</v>
      </c>
      <c r="D32" s="11" t="s">
        <v>3</v>
      </c>
      <c r="E32" s="11">
        <v>9</v>
      </c>
      <c r="F32" s="11">
        <v>6</v>
      </c>
      <c r="G32" s="11" t="s">
        <v>3</v>
      </c>
      <c r="H32" s="11">
        <v>1</v>
      </c>
      <c r="I32" s="11">
        <v>17</v>
      </c>
      <c r="J32" s="11">
        <v>29</v>
      </c>
      <c r="K32" s="62" t="s">
        <v>81</v>
      </c>
      <c r="M32" s="5"/>
    </row>
    <row r="33" spans="1:13" ht="15.95" customHeight="1">
      <c r="A33" s="34" t="s">
        <v>102</v>
      </c>
      <c r="B33" s="60">
        <f>SUM(C33,D33,E33,F33,G33,H33,I33,J33,'[3]5'!B33,'[3]5'!C33,'[3]5'!D33,'[3]5'!E33,'[3]5'!F33,'[3]5'!G33,'[3]5'!H33,'[3]5'!I33)</f>
        <v>17</v>
      </c>
      <c r="C33" s="11" t="s">
        <v>3</v>
      </c>
      <c r="D33" s="11" t="s">
        <v>3</v>
      </c>
      <c r="E33" s="11">
        <v>1</v>
      </c>
      <c r="F33" s="11" t="s">
        <v>3</v>
      </c>
      <c r="G33" s="11" t="s">
        <v>3</v>
      </c>
      <c r="H33" s="11" t="s">
        <v>3</v>
      </c>
      <c r="I33" s="11">
        <v>4</v>
      </c>
      <c r="J33" s="11">
        <v>10</v>
      </c>
      <c r="K33" s="62" t="s">
        <v>103</v>
      </c>
      <c r="M33" s="7"/>
    </row>
    <row r="34" spans="1:13" ht="15.95" customHeight="1">
      <c r="A34" s="34" t="s">
        <v>82</v>
      </c>
      <c r="B34" s="60">
        <f>SUM(C34,D34,E34,F34,G34,H34,I34,J34,'[3]5'!B34,'[3]5'!C34,'[3]5'!D34,'[3]5'!E34,'[3]5'!F34,'[3]5'!G34,'[3]5'!H34,'[3]5'!I34)</f>
        <v>51</v>
      </c>
      <c r="C34" s="11">
        <v>6</v>
      </c>
      <c r="D34" s="11">
        <v>1</v>
      </c>
      <c r="E34" s="11">
        <v>2</v>
      </c>
      <c r="F34" s="11" t="s">
        <v>3</v>
      </c>
      <c r="G34" s="11">
        <v>1</v>
      </c>
      <c r="H34" s="11">
        <v>1</v>
      </c>
      <c r="I34" s="11">
        <v>13</v>
      </c>
      <c r="J34" s="11">
        <v>15</v>
      </c>
      <c r="K34" s="61" t="s">
        <v>83</v>
      </c>
      <c r="M34" s="10"/>
    </row>
    <row r="35" spans="1:13" ht="15.95" customHeight="1">
      <c r="A35" s="10" t="s">
        <v>86</v>
      </c>
      <c r="B35" s="60">
        <f>SUM(C35,D35,E35,F35,G35,H35,I35,J35,'[3]5'!B35,'[3]5'!C35,'[3]5'!D35,'[3]5'!E35,'[3]5'!F35,'[3]5'!G35,'[3]5'!H35,'[3]5'!I35)</f>
        <v>65</v>
      </c>
      <c r="C35" s="11">
        <v>5</v>
      </c>
      <c r="D35" s="11" t="s">
        <v>3</v>
      </c>
      <c r="E35" s="11">
        <v>1</v>
      </c>
      <c r="F35" s="11">
        <v>4</v>
      </c>
      <c r="G35" s="11" t="s">
        <v>3</v>
      </c>
      <c r="H35" s="11" t="s">
        <v>3</v>
      </c>
      <c r="I35" s="11">
        <v>10</v>
      </c>
      <c r="J35" s="11">
        <v>33</v>
      </c>
      <c r="K35" s="63" t="s">
        <v>87</v>
      </c>
      <c r="M35" s="5"/>
    </row>
    <row r="36" spans="1:13" ht="15.95" customHeight="1">
      <c r="A36" s="34" t="s">
        <v>100</v>
      </c>
      <c r="B36" s="60">
        <f>SUM(C36,D36,E36,F36,G36,H36,I36,J36,'[3]5'!B36,'[3]5'!C36,'[3]5'!D36,'[3]5'!E36,'[3]5'!F36,'[3]5'!G36,'[3]5'!H36,'[3]5'!I36)</f>
        <v>34</v>
      </c>
      <c r="C36" s="11" t="s">
        <v>3</v>
      </c>
      <c r="D36" s="11" t="s">
        <v>3</v>
      </c>
      <c r="E36" s="11">
        <v>1</v>
      </c>
      <c r="F36" s="11" t="s">
        <v>3</v>
      </c>
      <c r="G36" s="11" t="s">
        <v>3</v>
      </c>
      <c r="H36" s="11">
        <v>5</v>
      </c>
      <c r="I36" s="11">
        <v>11</v>
      </c>
      <c r="J36" s="11">
        <v>11</v>
      </c>
      <c r="K36" s="61" t="s">
        <v>101</v>
      </c>
      <c r="M36" s="5"/>
    </row>
    <row r="37" spans="1:13" ht="15.95" customHeight="1">
      <c r="A37" s="34" t="s">
        <v>88</v>
      </c>
      <c r="B37" s="60">
        <f>SUM(C37,D37,E37,F37,G37,H37,I37,J37,'[3]5'!B37,'[3]5'!C37,'[3]5'!D37,'[3]5'!E37,'[3]5'!F37,'[3]5'!G37,'[3]5'!H37,'[3]5'!I37)</f>
        <v>235</v>
      </c>
      <c r="C37" s="11">
        <v>29</v>
      </c>
      <c r="D37" s="11">
        <v>1</v>
      </c>
      <c r="E37" s="11">
        <v>4</v>
      </c>
      <c r="F37" s="11">
        <v>8</v>
      </c>
      <c r="G37" s="11">
        <v>1</v>
      </c>
      <c r="H37" s="11">
        <v>3</v>
      </c>
      <c r="I37" s="11">
        <v>28</v>
      </c>
      <c r="J37" s="11">
        <v>103</v>
      </c>
      <c r="K37" s="15" t="s">
        <v>89</v>
      </c>
      <c r="M37" s="5"/>
    </row>
    <row r="38" spans="1:13" ht="15.95" customHeight="1">
      <c r="A38" s="34" t="s">
        <v>92</v>
      </c>
      <c r="B38" s="60">
        <f>SUM(C38,D38,E38,F38,G38,H38,I38,J38,'[3]5'!B38,'[3]5'!C38,'[3]5'!D38,'[3]5'!E38,'[3]5'!F38,'[3]5'!G38,'[3]5'!H38,'[3]5'!I38)</f>
        <v>68</v>
      </c>
      <c r="C38" s="11">
        <v>4</v>
      </c>
      <c r="D38" s="11">
        <v>1</v>
      </c>
      <c r="E38" s="11">
        <v>4</v>
      </c>
      <c r="F38" s="11">
        <v>4</v>
      </c>
      <c r="G38" s="11">
        <v>1</v>
      </c>
      <c r="H38" s="11">
        <v>1</v>
      </c>
      <c r="I38" s="11">
        <v>6</v>
      </c>
      <c r="J38" s="11">
        <v>25</v>
      </c>
      <c r="K38" s="62" t="s">
        <v>93</v>
      </c>
      <c r="M38" s="4"/>
    </row>
    <row r="39" spans="1:13" ht="15.95" customHeight="1">
      <c r="A39" s="34" t="s">
        <v>84</v>
      </c>
      <c r="B39" s="60">
        <f>SUM(C39,D39,E39,F39,G39,H39,I39,J39,'[3]5'!B39,'[3]5'!C39,'[3]5'!D39,'[3]5'!E39,'[3]5'!F39,'[3]5'!G39,'[3]5'!H39,'[3]5'!I39)</f>
        <v>11</v>
      </c>
      <c r="C39" s="11" t="s">
        <v>3</v>
      </c>
      <c r="D39" s="11" t="s">
        <v>3</v>
      </c>
      <c r="E39" s="11">
        <v>1</v>
      </c>
      <c r="F39" s="11">
        <v>1</v>
      </c>
      <c r="G39" s="11" t="s">
        <v>3</v>
      </c>
      <c r="H39" s="11" t="s">
        <v>3</v>
      </c>
      <c r="I39" s="11">
        <v>1</v>
      </c>
      <c r="J39" s="11">
        <v>7</v>
      </c>
      <c r="K39" s="62" t="s">
        <v>85</v>
      </c>
    </row>
    <row r="40" spans="1:13" ht="15.95" customHeight="1">
      <c r="A40" s="34" t="s">
        <v>98</v>
      </c>
      <c r="B40" s="60">
        <f>SUM(C40,D40,E40,F40,G40,H40,I40,J40,'[3]5'!B40,'[3]5'!C40,'[3]5'!D40,'[3]5'!E40,'[3]5'!F40,'[3]5'!G40,'[3]5'!H40,'[3]5'!I40)</f>
        <v>72</v>
      </c>
      <c r="C40" s="11">
        <v>6</v>
      </c>
      <c r="D40" s="11" t="s">
        <v>3</v>
      </c>
      <c r="E40" s="11">
        <v>3</v>
      </c>
      <c r="F40" s="11">
        <v>2</v>
      </c>
      <c r="G40" s="11">
        <v>1</v>
      </c>
      <c r="H40" s="11" t="s">
        <v>3</v>
      </c>
      <c r="I40" s="11">
        <v>13</v>
      </c>
      <c r="J40" s="11">
        <v>27</v>
      </c>
      <c r="K40" s="61" t="s">
        <v>99</v>
      </c>
      <c r="M40" s="7"/>
    </row>
    <row r="41" spans="1:13" ht="15.95" customHeight="1">
      <c r="A41" s="34" t="s">
        <v>77</v>
      </c>
      <c r="B41" s="60">
        <f>SUM(C41,D41,E41,F41,G41,H41,I41,J41,'[3]5'!B41,'[3]5'!C41,'[3]5'!D41,'[3]5'!E41,'[3]5'!F41,'[3]5'!G41,'[3]5'!H41,'[3]5'!I41)</f>
        <v>104</v>
      </c>
      <c r="C41" s="11">
        <v>7</v>
      </c>
      <c r="D41" s="11">
        <v>1</v>
      </c>
      <c r="E41" s="11">
        <v>7</v>
      </c>
      <c r="F41" s="11">
        <v>5</v>
      </c>
      <c r="G41" s="11">
        <v>2</v>
      </c>
      <c r="H41" s="11">
        <v>3</v>
      </c>
      <c r="I41" s="11">
        <v>15</v>
      </c>
      <c r="J41" s="11">
        <v>38</v>
      </c>
      <c r="K41" s="62" t="s">
        <v>152</v>
      </c>
      <c r="M41" s="7"/>
    </row>
    <row r="42" spans="1:13" ht="15.95" customHeight="1">
      <c r="A42" s="9" t="s">
        <v>94</v>
      </c>
      <c r="B42" s="60">
        <f>SUM(C42,D42,E42,F42,G42,H42,I42,J42,'[3]5'!B42,'[3]5'!C42,'[3]5'!D42,'[3]5'!E42,'[3]5'!F42,'[3]5'!G42,'[3]5'!H42,'[3]5'!I42)</f>
        <v>44</v>
      </c>
      <c r="C42" s="11">
        <v>3</v>
      </c>
      <c r="D42" s="11" t="s">
        <v>3</v>
      </c>
      <c r="E42" s="11">
        <v>3</v>
      </c>
      <c r="F42" s="11">
        <v>3</v>
      </c>
      <c r="G42" s="11">
        <v>1</v>
      </c>
      <c r="H42" s="11" t="s">
        <v>3</v>
      </c>
      <c r="I42" s="11">
        <v>9</v>
      </c>
      <c r="J42" s="11">
        <v>10</v>
      </c>
      <c r="K42" s="62" t="s">
        <v>95</v>
      </c>
      <c r="M42" s="7"/>
    </row>
    <row r="43" spans="1:13" ht="15.95" customHeight="1">
      <c r="A43" s="9" t="s">
        <v>104</v>
      </c>
      <c r="B43" s="60">
        <f>SUM(C43,D43,E43,F43,G43,H43,I43,J43,'[3]5'!B43,'[3]5'!C43,'[3]5'!D43,'[3]5'!E43,'[3]5'!F43,'[3]5'!G43,'[3]5'!H43,'[3]5'!I43)</f>
        <v>10</v>
      </c>
      <c r="C43" s="11" t="s">
        <v>3</v>
      </c>
      <c r="D43" s="11" t="s">
        <v>3</v>
      </c>
      <c r="E43" s="11">
        <v>2</v>
      </c>
      <c r="F43" s="11" t="s">
        <v>3</v>
      </c>
      <c r="G43" s="11" t="s">
        <v>3</v>
      </c>
      <c r="H43" s="11" t="s">
        <v>3</v>
      </c>
      <c r="I43" s="11">
        <v>3</v>
      </c>
      <c r="J43" s="11">
        <v>4</v>
      </c>
      <c r="K43" s="62" t="s">
        <v>105</v>
      </c>
      <c r="M43" s="5"/>
    </row>
    <row r="44" spans="1:13" ht="15.95" customHeight="1">
      <c r="A44" s="10" t="s">
        <v>106</v>
      </c>
      <c r="B44" s="60">
        <f>SUM(C44,D44,E44,F44,G44,H44,I44,J44,'[3]5'!B44,'[3]5'!C44,'[3]5'!D44,'[3]5'!E44,'[3]5'!F44,'[3]5'!G44,'[3]5'!H44,'[3]5'!I44)</f>
        <v>16</v>
      </c>
      <c r="C44" s="11" t="s">
        <v>3</v>
      </c>
      <c r="D44" s="11" t="s">
        <v>3</v>
      </c>
      <c r="E44" s="11" t="s">
        <v>3</v>
      </c>
      <c r="F44" s="11">
        <v>1</v>
      </c>
      <c r="G44" s="11" t="s">
        <v>3</v>
      </c>
      <c r="H44" s="11" t="s">
        <v>3</v>
      </c>
      <c r="I44" s="11">
        <v>4</v>
      </c>
      <c r="J44" s="11">
        <v>9</v>
      </c>
      <c r="K44" s="62" t="s">
        <v>107</v>
      </c>
    </row>
    <row r="45" spans="1:13" ht="15.95" customHeight="1">
      <c r="A45" s="34" t="s">
        <v>158</v>
      </c>
      <c r="B45" s="60">
        <f>SUM(C45,D45,E45,F45,G45,H45,I45,J45,'[3]5'!B45,'[3]5'!C45,'[3]5'!D45,'[3]5'!E45,'[3]5'!F45,'[3]5'!G45,'[3]5'!H45,'[3]5'!I45)</f>
        <v>62</v>
      </c>
      <c r="C45" s="11">
        <v>7</v>
      </c>
      <c r="D45" s="11">
        <v>1</v>
      </c>
      <c r="E45" s="11">
        <v>1</v>
      </c>
      <c r="F45" s="11">
        <v>3</v>
      </c>
      <c r="G45" s="11" t="s">
        <v>3</v>
      </c>
      <c r="H45" s="11" t="s">
        <v>3</v>
      </c>
      <c r="I45" s="11">
        <v>14</v>
      </c>
      <c r="J45" s="11">
        <v>29</v>
      </c>
      <c r="K45" s="61" t="s">
        <v>108</v>
      </c>
    </row>
    <row r="47" spans="1:13" ht="15.95" customHeight="1">
      <c r="A47" s="64" t="s">
        <v>109</v>
      </c>
      <c r="B47" s="60">
        <f>SUM(C47,D47,E47,F47,G47,H47,I47,J47,'[3]5'!B47,'[3]5'!C47,'[3]5'!D47,'[3]5'!E47,'[3]5'!F47,'[3]5'!G47,'[3]5'!H47,'[3]5'!I47)</f>
        <v>7934</v>
      </c>
      <c r="C47" s="14">
        <f t="shared" ref="C47:J47" si="0">SUM(C14:C45)</f>
        <v>625</v>
      </c>
      <c r="D47" s="14">
        <f t="shared" si="0"/>
        <v>109</v>
      </c>
      <c r="E47" s="14">
        <f t="shared" si="0"/>
        <v>389</v>
      </c>
      <c r="F47" s="14">
        <f t="shared" si="0"/>
        <v>311</v>
      </c>
      <c r="G47" s="14">
        <f t="shared" si="0"/>
        <v>159</v>
      </c>
      <c r="H47" s="14">
        <f t="shared" si="0"/>
        <v>328</v>
      </c>
      <c r="I47" s="14">
        <f t="shared" si="0"/>
        <v>1317</v>
      </c>
      <c r="J47" s="14">
        <f t="shared" si="0"/>
        <v>2573</v>
      </c>
      <c r="K47" s="39" t="s">
        <v>6</v>
      </c>
    </row>
    <row r="49" spans="1:11" ht="14.1" customHeight="1"/>
    <row r="50" spans="1:11" ht="9.9499999999999993" customHeight="1">
      <c r="A50" s="29"/>
      <c r="B50" s="31"/>
      <c r="C50" s="31"/>
      <c r="D50" s="3"/>
      <c r="F50" s="36"/>
      <c r="G50" s="36"/>
      <c r="H50" s="36"/>
      <c r="I50" s="36"/>
      <c r="J50" s="3"/>
      <c r="K50" s="1"/>
    </row>
    <row r="52" spans="1:11" ht="12.75" customHeight="1"/>
    <row r="53" spans="1:11" ht="12.75" customHeight="1"/>
    <row r="54" spans="1:11" ht="12.75" customHeight="1"/>
    <row r="55" spans="1:11" ht="12.75" customHeight="1"/>
    <row r="56" spans="1:11" ht="12.75" customHeight="1"/>
    <row r="57" spans="1:11" ht="12.75" customHeight="1"/>
    <row r="58" spans="1:11" ht="12.75" customHeight="1"/>
    <row r="59" spans="1:11" ht="12.75" customHeight="1"/>
    <row r="60" spans="1:11" ht="12.75" customHeight="1"/>
    <row r="61" spans="1:11" ht="12.75" customHeight="1"/>
    <row r="62" spans="1:11" ht="12.75" customHeight="1"/>
    <row r="63" spans="1:11" s="3" customFormat="1" ht="12.75" customHeight="1">
      <c r="A63" s="65" t="s">
        <v>154</v>
      </c>
      <c r="B63" s="26"/>
      <c r="C63" s="9"/>
      <c r="D63" s="9"/>
      <c r="E63" s="9"/>
      <c r="F63" s="26"/>
      <c r="G63" s="9"/>
      <c r="H63" s="9"/>
      <c r="I63" s="9"/>
      <c r="J63" s="9"/>
      <c r="K63" s="28" t="s">
        <v>155</v>
      </c>
    </row>
    <row r="64" spans="1:11" ht="12.75" customHeight="1"/>
    <row r="65" ht="12.75" customHeight="1"/>
    <row r="66" ht="12.75" customHeight="1"/>
    <row r="67" ht="12.75" customHeight="1"/>
  </sheetData>
  <mergeCells count="2">
    <mergeCell ref="I3:K3"/>
    <mergeCell ref="J4:K4"/>
  </mergeCells>
  <printOptions gridLinesSet="0"/>
  <pageMargins left="0.78740157480314965" right="0.78740157480314965" top="1.1811023622047245" bottom="0.98425196850393704" header="0.51181102362204722" footer="0.51181102362204722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5</vt:lpstr>
      <vt:lpstr>5(1)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mettahri</dc:creator>
  <cp:lastModifiedBy>bboularab</cp:lastModifiedBy>
  <cp:lastPrinted>2013-02-15T11:29:25Z</cp:lastPrinted>
  <dcterms:created xsi:type="dcterms:W3CDTF">2011-12-27T09:49:53Z</dcterms:created>
  <dcterms:modified xsi:type="dcterms:W3CDTF">2013-06-05T14:47:42Z</dcterms:modified>
</cp:coreProperties>
</file>