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6" sheetId="11" r:id="rId1"/>
    <sheet name="6 (1)" sheetId="12" r:id="rId2"/>
  </sheets>
  <externalReferences>
    <externalReference r:id="rId3"/>
    <externalReference r:id="rId4"/>
  </externalReferences>
  <definedNames>
    <definedName name="_f100">#REF!</definedName>
    <definedName name="_Key1" hidden="1">#REF!</definedName>
    <definedName name="_Key2" hidden="1">[1]litsexistants!#REF!</definedName>
    <definedName name="_key3" hidden="1">'[2]touria recap'!#REF!</definedName>
    <definedName name="_key5" hidden="1">'[2]touria recap'!#REF!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AA" hidden="1">'[2]touria recap'!#REF!</definedName>
    <definedName name="_xlnm.Database">#REF!</definedName>
    <definedName name="BRNRN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10" i="12"/>
  <c r="C10"/>
  <c r="B23"/>
  <c r="C23"/>
  <c r="B28"/>
  <c r="C28"/>
  <c r="B33"/>
  <c r="C33"/>
  <c r="B37"/>
  <c r="C37"/>
  <c r="B44"/>
  <c r="C44"/>
  <c r="B49"/>
  <c r="C49"/>
  <c r="B54"/>
  <c r="B63" s="1"/>
  <c r="C54"/>
  <c r="B10" i="11"/>
  <c r="C10"/>
  <c r="B13"/>
  <c r="C13"/>
  <c r="B17"/>
  <c r="C17"/>
  <c r="B23"/>
  <c r="C23"/>
  <c r="B33"/>
  <c r="C33"/>
  <c r="B37"/>
  <c r="C37"/>
  <c r="B42"/>
  <c r="C42"/>
  <c r="B49"/>
  <c r="C49"/>
  <c r="C63" i="12" s="1"/>
</calcChain>
</file>

<file path=xl/sharedStrings.xml><?xml version="1.0" encoding="utf-8"?>
<sst xmlns="http://schemas.openxmlformats.org/spreadsheetml/2006/main" count="242" uniqueCount="228">
  <si>
    <t>Santé</t>
  </si>
  <si>
    <t>Situation mois de juin</t>
  </si>
  <si>
    <t>Oued Ed-Dahab - Lagouira</t>
  </si>
  <si>
    <t>-</t>
  </si>
  <si>
    <t>وادي الذهب ــ لكويرة</t>
  </si>
  <si>
    <t xml:space="preserve">   Aousserd</t>
  </si>
  <si>
    <t xml:space="preserve">   Oued Ed-Dahab</t>
  </si>
  <si>
    <t>Laâyoune - Boujdour - Sakia El Hamra</t>
  </si>
  <si>
    <t>العيون ــ بوجدور ــ الساقية الحمراء</t>
  </si>
  <si>
    <t xml:space="preserve">   Boujdour</t>
  </si>
  <si>
    <t xml:space="preserve">   Laâyoune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</si>
  <si>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</si>
  <si>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</si>
  <si>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</si>
  <si>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</si>
  <si>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</si>
  <si>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 xml:space="preserve">   Es-Semara</t>
  </si>
  <si>
    <t xml:space="preserve">   Guelmim</t>
  </si>
  <si>
    <t xml:space="preserve">   Tan-Tan</t>
  </si>
  <si>
    <t xml:space="preserve">   Tata</t>
  </si>
  <si>
    <t>Souss - Massa - Drâa</t>
  </si>
  <si>
    <t>سوس ــ ماسة ــ درعة</t>
  </si>
  <si>
    <t xml:space="preserve">  Agadir-Ida-Ou-Tanane </t>
  </si>
  <si>
    <t xml:space="preserve">  Chtouka-Aït Baha </t>
  </si>
  <si>
    <t xml:space="preserve">  Inezgane-Aït Melloul </t>
  </si>
  <si>
    <t xml:space="preserve">  Ouarzazate </t>
  </si>
  <si>
    <t xml:space="preserve">  Sidi Ifni</t>
  </si>
  <si>
    <t xml:space="preserve">  Taroudannt</t>
  </si>
  <si>
    <t xml:space="preserve">  Tinghir</t>
  </si>
  <si>
    <t xml:space="preserve">  Tiznit </t>
  </si>
  <si>
    <t xml:space="preserve">  Zagora</t>
  </si>
  <si>
    <t>Gharb - Chrarda - Béni Hssen</t>
  </si>
  <si>
    <t>الغرب ــ الشراردة ــ بني حسن</t>
  </si>
  <si>
    <t xml:space="preserve">  Kénitra </t>
  </si>
  <si>
    <t xml:space="preserve">  Sidi Kacem </t>
  </si>
  <si>
    <t xml:space="preserve">  Sidi Slimane</t>
  </si>
  <si>
    <t>Chaouia - Ouardigha</t>
  </si>
  <si>
    <t>الشاوية ــ ورديغة</t>
  </si>
  <si>
    <t xml:space="preserve">  Benslimane </t>
  </si>
  <si>
    <t xml:space="preserve">  Berrechid</t>
  </si>
  <si>
    <t xml:space="preserve">  Khouribga </t>
  </si>
  <si>
    <t xml:space="preserve">  Settat </t>
  </si>
  <si>
    <t>Marrakech - Tensift - Al Haouz</t>
  </si>
  <si>
    <t>مراكش ــ تانسيفت ــ الحوز</t>
  </si>
  <si>
    <t xml:space="preserve">  Al Haouz </t>
  </si>
  <si>
    <t xml:space="preserve">  Chichaoua </t>
  </si>
  <si>
    <t xml:space="preserve">  El Kelâa des Sraghna </t>
  </si>
  <si>
    <t xml:space="preserve">  Essaouira </t>
  </si>
  <si>
    <t xml:space="preserve">  Marrakech</t>
  </si>
  <si>
    <t xml:space="preserve">  Rehamna</t>
  </si>
  <si>
    <t>Oriental</t>
  </si>
  <si>
    <t>الشرق</t>
  </si>
  <si>
    <t xml:space="preserve">  Berkane</t>
  </si>
  <si>
    <t xml:space="preserve">  Driouch</t>
  </si>
  <si>
    <t xml:space="preserve">  Figuig </t>
  </si>
  <si>
    <t xml:space="preserve">  Jerada </t>
  </si>
  <si>
    <t xml:space="preserve">  Nador </t>
  </si>
  <si>
    <t xml:space="preserve">  Oujda-Angad </t>
  </si>
  <si>
    <t xml:space="preserve">  Taourirt</t>
  </si>
  <si>
    <t>Grand Casablanca</t>
  </si>
  <si>
    <t>الدار البيضاء الكبرى</t>
  </si>
  <si>
    <t xml:space="preserve">   Aïn Chock</t>
  </si>
  <si>
    <t xml:space="preserve">   Aïn Sebaâ-Hay Mohammadi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</si>
  <si>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</si>
  <si>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</si>
  <si>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</si>
  <si>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</si>
  <si>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</si>
  <si>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الحي الحسني</t>
  </si>
  <si>
    <t xml:space="preserve">   Mechouar de Casablanca</t>
  </si>
  <si>
    <t xml:space="preserve">  مشوار الدار البيضاء</t>
  </si>
  <si>
    <t xml:space="preserve">   Médiouna</t>
  </si>
  <si>
    <t xml:space="preserve">  مديونة</t>
  </si>
  <si>
    <t xml:space="preserve">   Mohammadia</t>
  </si>
  <si>
    <t xml:space="preserve">  المحمدية</t>
  </si>
  <si>
    <t xml:space="preserve">   Moulay Rachid - Sidi Othmane</t>
  </si>
  <si>
    <t xml:space="preserve">  مولاي رشيد ــ سيدي عثمان</t>
  </si>
  <si>
    <t xml:space="preserve">   Nouaceur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</si>
  <si>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</si>
  <si>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</si>
  <si>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</si>
  <si>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</si>
  <si>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</si>
  <si>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</si>
  <si>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</si>
  <si>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</si>
  <si>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</si>
  <si>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</si>
  <si>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</si>
  <si>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</si>
  <si>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</si>
  <si>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</si>
  <si>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</si>
  <si>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</si>
  <si>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</si>
  <si>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</si>
  <si>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</si>
  <si>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</si>
  <si>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 xml:space="preserve"> سيدي بنور</t>
  </si>
  <si>
    <t xml:space="preserve">  Youssoufia</t>
  </si>
  <si>
    <t xml:space="preserve"> اليوسفية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</si>
  <si>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</si>
  <si>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</si>
  <si>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</si>
  <si>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</si>
  <si>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</si>
  <si>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</si>
  <si>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Fquih Ben Salah</t>
  </si>
  <si>
    <t xml:space="preserve"> الفقيه بن صالح</t>
  </si>
  <si>
    <t>Meknès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</si>
  <si>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</si>
  <si>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</si>
  <si>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</si>
  <si>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</si>
  <si>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</si>
  <si>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</si>
  <si>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</si>
  <si>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</si>
  <si>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</si>
  <si>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Meknès</t>
  </si>
  <si>
    <t xml:space="preserve">  مكناس </t>
  </si>
  <si>
    <t xml:space="preserve">  Midelt</t>
  </si>
  <si>
    <t xml:space="preserve">  ميدلت </t>
  </si>
  <si>
    <t>Fès - Boulemane</t>
  </si>
  <si>
    <t>فاس ــ بولمان</t>
  </si>
  <si>
    <t xml:space="preserve">  Boulemane </t>
  </si>
  <si>
    <t xml:space="preserve">  بولمان</t>
  </si>
  <si>
    <t xml:space="preserve">  Fès</t>
  </si>
  <si>
    <t xml:space="preserve">  فاس </t>
  </si>
  <si>
    <t xml:space="preserve"> Moulay Yacoub </t>
  </si>
  <si>
    <t xml:space="preserve">  مولاي يعقوب</t>
  </si>
  <si>
    <t xml:space="preserve"> Sefrou</t>
  </si>
  <si>
    <t xml:space="preserve">  صفرو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</si>
  <si>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</si>
  <si>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</si>
  <si>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</si>
  <si>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</si>
  <si>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Guercif</t>
  </si>
  <si>
    <t xml:space="preserve"> جرسيف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</si>
  <si>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</si>
  <si>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</si>
  <si>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</si>
  <si>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</si>
  <si>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</si>
  <si>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</si>
  <si>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</si>
  <si>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</si>
  <si>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Fahs-Anjra</t>
  </si>
  <si>
    <t xml:space="preserve">  الفحص-أنجرة</t>
  </si>
  <si>
    <t xml:space="preserve">  Larache</t>
  </si>
  <si>
    <t xml:space="preserve">  العرائش</t>
  </si>
  <si>
    <t xml:space="preserve">  M'Diq-Fnideq</t>
  </si>
  <si>
    <t xml:space="preserve">  المضيق- الفنيدق</t>
  </si>
  <si>
    <t xml:space="preserve">  Ouezzane</t>
  </si>
  <si>
    <t xml:space="preserve">  وزان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</si>
  <si>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</si>
  <si>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</si>
  <si>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</si>
  <si>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</si>
  <si>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Ensemble</t>
  </si>
  <si>
    <t>المجموع</t>
  </si>
  <si>
    <t>الصحة</t>
  </si>
  <si>
    <t xml:space="preserve">سيدي افني </t>
  </si>
  <si>
    <t>تينغير</t>
  </si>
  <si>
    <t>سيدي سليمان</t>
  </si>
  <si>
    <t>برشيد</t>
  </si>
  <si>
    <t xml:space="preserve">الرحامنة </t>
  </si>
  <si>
    <t xml:space="preserve">دريوش </t>
  </si>
  <si>
    <t xml:space="preserve">العيون </t>
  </si>
  <si>
    <t xml:space="preserve">وادي الذهب </t>
  </si>
  <si>
    <t>السمارة</t>
  </si>
  <si>
    <t xml:space="preserve">بوجدور </t>
  </si>
  <si>
    <t>وضعية شهر  يونيو</t>
  </si>
  <si>
    <t>الحوز</t>
  </si>
  <si>
    <t>خاص</t>
  </si>
  <si>
    <t>عمومي</t>
  </si>
  <si>
    <t>Privé</t>
  </si>
  <si>
    <t>Public</t>
  </si>
  <si>
    <t>اوسرد</t>
  </si>
  <si>
    <t>أسا ــ الزاك</t>
  </si>
  <si>
    <t xml:space="preserve">كلميم </t>
  </si>
  <si>
    <t>طانطان</t>
  </si>
  <si>
    <t>طاطا</t>
  </si>
  <si>
    <t>أكاديرــ إداوتنان</t>
  </si>
  <si>
    <t>اشتوكة ــ أيت باها</t>
  </si>
  <si>
    <t>إنزكان ــ أيت ملول</t>
  </si>
  <si>
    <t xml:space="preserve">ورزازات </t>
  </si>
  <si>
    <t>تارودانت</t>
  </si>
  <si>
    <t>تيزنيت</t>
  </si>
  <si>
    <t>زاكورة</t>
  </si>
  <si>
    <t>القنيطرة</t>
  </si>
  <si>
    <t>سيدي قاسم</t>
  </si>
  <si>
    <t>بنسليمان</t>
  </si>
  <si>
    <t>سطات</t>
  </si>
  <si>
    <t>خريبكة</t>
  </si>
  <si>
    <t>شيشاوة</t>
  </si>
  <si>
    <t>قلعة السراغنة</t>
  </si>
  <si>
    <t>الصويرة</t>
  </si>
  <si>
    <t xml:space="preserve">مراكش </t>
  </si>
  <si>
    <t xml:space="preserve">بركان </t>
  </si>
  <si>
    <t>فجيج</t>
  </si>
  <si>
    <t>جرادة</t>
  </si>
  <si>
    <t>الناضور</t>
  </si>
  <si>
    <t>وجدة أنجاد</t>
  </si>
  <si>
    <t>تاوريرت</t>
  </si>
  <si>
    <t xml:space="preserve">   Al Fida-Mers Sultan</t>
  </si>
  <si>
    <t xml:space="preserve">  عين السبع ــ الحي المحمدي</t>
  </si>
  <si>
    <t xml:space="preserve">  عين الشق </t>
  </si>
  <si>
    <t xml:space="preserve">        Supérieur), les services centraux et les collectivités locales.</t>
  </si>
  <si>
    <t xml:space="preserve">(1) يشمل المراكز الإستشفائية الجامعية ، كليات الطب (الأساتدة </t>
  </si>
  <si>
    <t xml:space="preserve">      العالي)،المصالح المركزية  والجماعات المحلية. </t>
  </si>
  <si>
    <r>
      <t xml:space="preserve">          والإقليم (أوالعمالة) </t>
    </r>
    <r>
      <rPr>
        <sz val="11"/>
        <rFont val="Times New Roman"/>
        <family val="1"/>
      </rPr>
      <t>(1)</t>
    </r>
  </si>
  <si>
    <r>
      <t>12 - 6</t>
    </r>
    <r>
      <rPr>
        <b/>
        <sz val="16"/>
        <rFont val="Times New Roman"/>
        <family val="1"/>
      </rPr>
      <t xml:space="preserve"> عدد الأطباء حسب القطاع</t>
    </r>
  </si>
  <si>
    <r>
      <t xml:space="preserve">            et province (ou préfecture) </t>
    </r>
    <r>
      <rPr>
        <sz val="10"/>
        <rFont val="Times New Roman"/>
        <family val="1"/>
      </rPr>
      <t xml:space="preserve">(1) </t>
    </r>
    <r>
      <rPr>
        <b/>
        <sz val="14"/>
        <rFont val="Times New Roman"/>
        <family val="1"/>
      </rPr>
      <t xml:space="preserve"> </t>
    </r>
  </si>
  <si>
    <t xml:space="preserve">12 - 6 Effectif des médecins par secteur  </t>
  </si>
  <si>
    <t xml:space="preserve">            </t>
  </si>
  <si>
    <t>Sources : Ministère de la Santé.</t>
  </si>
  <si>
    <t xml:space="preserve">              Conseil National de l'Ordre des Médecins.</t>
  </si>
  <si>
    <t xml:space="preserve">             المجلس الوطني لهيئة الأطباء.</t>
  </si>
  <si>
    <t>المصادر : وزارة الصحة.</t>
  </si>
  <si>
    <r>
      <t xml:space="preserve">          et province (ou préfecture) </t>
    </r>
    <r>
      <rPr>
        <sz val="10"/>
        <rFont val="Times New Roman"/>
        <family val="1"/>
      </rPr>
      <t>(suite)(1)</t>
    </r>
  </si>
  <si>
    <r>
      <t xml:space="preserve">          والإقليم (أوالعمالة) </t>
    </r>
    <r>
      <rPr>
        <sz val="11"/>
        <rFont val="Times New Roman"/>
        <family val="1"/>
      </rPr>
      <t>(تابع)</t>
    </r>
    <r>
      <rPr>
        <sz val="9"/>
        <rFont val="Times New Roman"/>
        <family val="1"/>
      </rPr>
      <t>(1)</t>
    </r>
  </si>
  <si>
    <t xml:space="preserve">   Hay Al Hassani</t>
  </si>
  <si>
    <t xml:space="preserve">(1) Englobe les centres hospitaliers universitaires, les facultés de médecine (enseignants </t>
  </si>
  <si>
    <t xml:space="preserve">        chercheurs du Ministère de la Santé et du Ministère de l'Enseignement</t>
  </si>
  <si>
    <t xml:space="preserve">      الباحثون التابعون لوزارة الصحة  و وزارة التعليم</t>
  </si>
  <si>
    <t>Année 2011*</t>
  </si>
  <si>
    <t>سنة 2011*</t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</si>
</sst>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72" formatCode="####"/>
    <numFmt numFmtId="173" formatCode="_-* #,##0.00\ [$€-1]_-;\-* #,##0.00\ [$€-1]_-;_-* &quot;-&quot;??\ [$€-1]_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  <font>
      <sz val="10"/>
      <color indexed="8"/>
      <name val="Calibri"/>
      <family val="2"/>
    </font>
    <font>
      <sz val="10"/>
      <color indexed="8"/>
      <name val="Times New Roman"/>
      <family val="1"/>
    </font>
    <font>
      <sz val="9"/>
      <name val="Times New Roman"/>
      <family val="1"/>
    </font>
    <font>
      <sz val="10"/>
      <name val="Arabic Transparent"/>
      <charset val="178"/>
    </font>
    <font>
      <b/>
      <sz val="1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b/>
      <sz val="14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9">
    <xf numFmtId="0" fontId="0" fillId="0" borderId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 applyNumberFormat="0">
      <alignment horizontal="right"/>
    </xf>
    <xf numFmtId="166" fontId="15" fillId="0" borderId="0" applyNumberFormat="0">
      <alignment horizontal="right"/>
    </xf>
    <xf numFmtId="0" fontId="1" fillId="0" borderId="0"/>
    <xf numFmtId="1" fontId="1" fillId="0" borderId="0"/>
    <xf numFmtId="0" fontId="12" fillId="0" borderId="0" applyNumberFormat="0" applyFill="0" applyBorder="0" applyProtection="0"/>
    <xf numFmtId="0" fontId="21" fillId="0" borderId="0"/>
    <xf numFmtId="0" fontId="7" fillId="0" borderId="0"/>
    <xf numFmtId="167" fontId="1" fillId="0" borderId="0"/>
    <xf numFmtId="0" fontId="1" fillId="0" borderId="0"/>
    <xf numFmtId="0" fontId="20" fillId="0" borderId="0"/>
    <xf numFmtId="167" fontId="1" fillId="0" borderId="0"/>
    <xf numFmtId="164" fontId="1" fillId="0" borderId="0"/>
    <xf numFmtId="165" fontId="1" fillId="0" borderId="0"/>
    <xf numFmtId="165" fontId="1" fillId="0" borderId="0"/>
    <xf numFmtId="0" fontId="4" fillId="0" borderId="0"/>
    <xf numFmtId="0" fontId="7" fillId="0" borderId="0"/>
    <xf numFmtId="0" fontId="11" fillId="0" borderId="0"/>
    <xf numFmtId="0" fontId="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</cellStyleXfs>
  <cellXfs count="93">
    <xf numFmtId="0" fontId="0" fillId="0" borderId="0" xfId="0"/>
    <xf numFmtId="165" fontId="2" fillId="0" borderId="0" xfId="22" applyFont="1" applyAlignment="1">
      <alignment horizontal="right" vertical="center"/>
    </xf>
    <xf numFmtId="165" fontId="3" fillId="0" borderId="0" xfId="22" applyFont="1" applyAlignment="1">
      <alignment horizontal="right" vertical="center"/>
    </xf>
    <xf numFmtId="0" fontId="5" fillId="0" borderId="0" xfId="11" quotePrefix="1" applyFont="1" applyAlignment="1">
      <alignment horizontal="right" vertical="center" readingOrder="2"/>
    </xf>
    <xf numFmtId="165" fontId="2" fillId="0" borderId="0" xfId="22" applyFont="1" applyAlignment="1">
      <alignment vertical="center"/>
    </xf>
    <xf numFmtId="0" fontId="6" fillId="0" borderId="0" xfId="11" applyFont="1" applyAlignment="1">
      <alignment horizontal="right" vertical="center" readingOrder="2"/>
    </xf>
    <xf numFmtId="0" fontId="2" fillId="0" borderId="0" xfId="17" quotePrefix="1" applyFont="1" applyAlignment="1">
      <alignment horizontal="left" vertical="center"/>
    </xf>
    <xf numFmtId="1" fontId="6" fillId="0" borderId="0" xfId="8" applyNumberFormat="1" applyFont="1" applyAlignment="1">
      <alignment vertical="center"/>
    </xf>
    <xf numFmtId="0" fontId="3" fillId="0" borderId="0" xfId="17" quotePrefix="1" applyFont="1" applyAlignment="1">
      <alignment horizontal="left" vertical="center"/>
    </xf>
    <xf numFmtId="168" fontId="3" fillId="0" borderId="0" xfId="17" quotePrefix="1" applyNumberFormat="1" applyFont="1" applyAlignment="1" applyProtection="1">
      <alignment horizontal="left" vertical="center"/>
    </xf>
    <xf numFmtId="0" fontId="2" fillId="0" borderId="0" xfId="17" applyFont="1" applyAlignment="1">
      <alignment vertical="center"/>
    </xf>
    <xf numFmtId="0" fontId="5" fillId="0" borderId="0" xfId="11" applyFont="1" applyAlignment="1">
      <alignment horizontal="right" vertical="center" readingOrder="2"/>
    </xf>
    <xf numFmtId="165" fontId="2" fillId="0" borderId="0" xfId="22" applyFont="1" applyBorder="1" applyAlignment="1">
      <alignment vertical="center"/>
    </xf>
    <xf numFmtId="0" fontId="6" fillId="0" borderId="0" xfId="11" quotePrefix="1" applyFont="1" applyAlignment="1">
      <alignment horizontal="right" vertical="center" readingOrder="2"/>
    </xf>
    <xf numFmtId="165" fontId="6" fillId="0" borderId="0" xfId="24" applyFont="1" applyAlignment="1">
      <alignment horizontal="right" vertical="center"/>
    </xf>
    <xf numFmtId="168" fontId="3" fillId="0" borderId="0" xfId="17" applyNumberFormat="1" applyFont="1" applyAlignment="1" applyProtection="1">
      <alignment horizontal="left" vertical="center"/>
    </xf>
    <xf numFmtId="165" fontId="6" fillId="0" borderId="0" xfId="23" applyFont="1" applyAlignment="1">
      <alignment horizontal="right" vertical="center"/>
    </xf>
    <xf numFmtId="0" fontId="3" fillId="0" borderId="0" xfId="17" applyFont="1" applyAlignment="1">
      <alignment horizontal="left" vertical="center"/>
    </xf>
    <xf numFmtId="0" fontId="2" fillId="0" borderId="0" xfId="17" quotePrefix="1" applyFont="1" applyBorder="1" applyAlignment="1">
      <alignment horizontal="left" vertical="center"/>
    </xf>
    <xf numFmtId="165" fontId="3" fillId="0" borderId="0" xfId="21" applyNumberFormat="1" applyFont="1" applyAlignment="1">
      <alignment vertical="center"/>
    </xf>
    <xf numFmtId="1" fontId="8" fillId="0" borderId="0" xfId="11" applyNumberFormat="1" applyFont="1" applyAlignment="1">
      <alignment horizontal="right" vertical="center" readingOrder="2"/>
    </xf>
    <xf numFmtId="166" fontId="2" fillId="0" borderId="0" xfId="22" applyNumberFormat="1" applyFont="1" applyAlignment="1">
      <alignment vertical="center"/>
    </xf>
    <xf numFmtId="3" fontId="3" fillId="0" borderId="0" xfId="11" applyNumberFormat="1" applyFont="1" applyBorder="1" applyAlignment="1">
      <alignment horizontal="right" vertical="center"/>
    </xf>
    <xf numFmtId="1" fontId="5" fillId="0" borderId="0" xfId="11" quotePrefix="1" applyNumberFormat="1" applyFont="1" applyAlignment="1">
      <alignment horizontal="right" vertical="center"/>
    </xf>
    <xf numFmtId="3" fontId="2" fillId="0" borderId="0" xfId="11" applyNumberFormat="1" applyFont="1" applyBorder="1" applyAlignment="1">
      <alignment horizontal="right" vertical="center"/>
    </xf>
    <xf numFmtId="1" fontId="6" fillId="0" borderId="0" xfId="11" applyNumberFormat="1" applyFont="1" applyAlignment="1">
      <alignment horizontal="right" vertical="center" indent="1"/>
    </xf>
    <xf numFmtId="3" fontId="3" fillId="0" borderId="0" xfId="11" applyNumberFormat="1" applyFont="1" applyFill="1" applyBorder="1" applyAlignment="1">
      <alignment horizontal="right" vertical="center"/>
    </xf>
    <xf numFmtId="3" fontId="3" fillId="0" borderId="0" xfId="11" applyNumberFormat="1" applyFont="1" applyBorder="1" applyAlignment="1">
      <alignment horizontal="right"/>
    </xf>
    <xf numFmtId="1" fontId="5" fillId="0" borderId="0" xfId="11" applyNumberFormat="1" applyFont="1" applyAlignment="1">
      <alignment horizontal="right" vertical="center"/>
    </xf>
    <xf numFmtId="3" fontId="2" fillId="0" borderId="0" xfId="11" applyNumberFormat="1" applyFont="1" applyFill="1" applyBorder="1" applyAlignment="1">
      <alignment horizontal="right" vertical="center"/>
    </xf>
    <xf numFmtId="166" fontId="2" fillId="0" borderId="0" xfId="22" quotePrefix="1" applyNumberFormat="1" applyFont="1" applyAlignment="1">
      <alignment horizontal="right" vertical="center"/>
    </xf>
    <xf numFmtId="165" fontId="3" fillId="0" borderId="0" xfId="22" applyFont="1" applyBorder="1" applyAlignment="1" applyProtection="1">
      <alignment horizontal="left" vertical="center"/>
    </xf>
    <xf numFmtId="165" fontId="6" fillId="0" borderId="0" xfId="22" applyFont="1" applyBorder="1" applyAlignment="1">
      <alignment vertical="center"/>
    </xf>
    <xf numFmtId="168" fontId="3" fillId="0" borderId="0" xfId="15" applyNumberFormat="1" applyFont="1" applyAlignment="1" applyProtection="1">
      <alignment horizontal="left" vertical="center"/>
    </xf>
    <xf numFmtId="3" fontId="2" fillId="0" borderId="0" xfId="22" applyNumberFormat="1" applyFont="1" applyAlignment="1">
      <alignment horizontal="right" vertical="center"/>
    </xf>
    <xf numFmtId="164" fontId="10" fillId="0" borderId="0" xfId="14" applyFont="1" applyAlignment="1">
      <alignment vertical="center"/>
    </xf>
    <xf numFmtId="165" fontId="19" fillId="0" borderId="0" xfId="22" quotePrefix="1" applyFont="1" applyAlignment="1" applyProtection="1">
      <alignment horizontal="left" vertical="center"/>
    </xf>
    <xf numFmtId="165" fontId="19" fillId="0" borderId="0" xfId="22" applyFont="1" applyAlignment="1" applyProtection="1">
      <alignment horizontal="left" vertical="center"/>
    </xf>
    <xf numFmtId="165" fontId="19" fillId="0" borderId="0" xfId="22" applyFont="1" applyAlignment="1">
      <alignment horizontal="right" vertical="center" readingOrder="2"/>
    </xf>
    <xf numFmtId="165" fontId="10" fillId="0" borderId="0" xfId="22" quotePrefix="1" applyFont="1" applyAlignment="1">
      <alignment horizontal="right" vertical="center" readingOrder="2"/>
    </xf>
    <xf numFmtId="165" fontId="19" fillId="0" borderId="0" xfId="22" applyFont="1" applyAlignment="1">
      <alignment vertical="center"/>
    </xf>
    <xf numFmtId="165" fontId="16" fillId="0" borderId="0" xfId="22" applyFont="1" applyAlignment="1">
      <alignment vertical="center"/>
    </xf>
    <xf numFmtId="165" fontId="19" fillId="0" borderId="0" xfId="22" quotePrefix="1" applyFont="1" applyAlignment="1">
      <alignment horizontal="right" vertical="center" readingOrder="2"/>
    </xf>
    <xf numFmtId="166" fontId="2" fillId="0" borderId="0" xfId="22" applyNumberFormat="1" applyFont="1" applyAlignment="1">
      <alignment horizontal="right" vertical="center"/>
    </xf>
    <xf numFmtId="164" fontId="10" fillId="0" borderId="0" xfId="14" applyFont="1" applyAlignment="1">
      <alignment horizontal="right" vertical="center"/>
    </xf>
    <xf numFmtId="165" fontId="19" fillId="0" borderId="0" xfId="22" quotePrefix="1" applyFont="1" applyAlignment="1" applyProtection="1">
      <alignment horizontal="right" vertical="center"/>
    </xf>
    <xf numFmtId="165" fontId="19" fillId="0" borderId="0" xfId="22" applyFont="1" applyAlignment="1">
      <alignment horizontal="right" vertical="center"/>
    </xf>
    <xf numFmtId="3" fontId="10" fillId="0" borderId="0" xfId="14" applyNumberFormat="1" applyFont="1" applyAlignment="1">
      <alignment horizontal="right" vertical="center"/>
    </xf>
    <xf numFmtId="165" fontId="19" fillId="0" borderId="0" xfId="22" quotePrefix="1" applyFont="1" applyAlignment="1">
      <alignment horizontal="left" vertical="center"/>
    </xf>
    <xf numFmtId="165" fontId="6" fillId="0" borderId="0" xfId="22" applyFont="1" applyAlignment="1">
      <alignment horizontal="right" vertical="center"/>
    </xf>
    <xf numFmtId="165" fontId="9" fillId="0" borderId="0" xfId="22" applyFont="1" applyAlignment="1">
      <alignment vertical="center"/>
    </xf>
    <xf numFmtId="165" fontId="9" fillId="0" borderId="0" xfId="22" quotePrefix="1" applyFont="1" applyAlignment="1" applyProtection="1">
      <alignment horizontal="left" vertical="center"/>
    </xf>
    <xf numFmtId="166" fontId="2" fillId="0" borderId="0" xfId="22" applyNumberFormat="1" applyFont="1" applyAlignment="1">
      <alignment horizontal="right" vertical="center" readingOrder="2"/>
    </xf>
    <xf numFmtId="165" fontId="9" fillId="0" borderId="0" xfId="22" applyFont="1" applyAlignment="1" applyProtection="1">
      <alignment horizontal="left" vertical="center"/>
    </xf>
    <xf numFmtId="165" fontId="9" fillId="0" borderId="0" xfId="22" quotePrefix="1" applyFont="1" applyBorder="1" applyAlignment="1" applyProtection="1">
      <alignment horizontal="left" vertical="center"/>
    </xf>
    <xf numFmtId="165" fontId="19" fillId="0" borderId="0" xfId="22" quotePrefix="1" applyFont="1" applyAlignment="1">
      <alignment horizontal="right" vertical="center"/>
    </xf>
    <xf numFmtId="165" fontId="10" fillId="0" borderId="0" xfId="22" quotePrefix="1" applyFont="1" applyAlignment="1">
      <alignment horizontal="right" vertical="center"/>
    </xf>
    <xf numFmtId="165" fontId="3" fillId="0" borderId="0" xfId="22" applyFont="1" applyAlignment="1">
      <alignment horizontal="left" vertical="center"/>
    </xf>
    <xf numFmtId="165" fontId="3" fillId="0" borderId="0" xfId="22" quotePrefix="1" applyFont="1" applyAlignment="1">
      <alignment horizontal="right" vertical="center" readingOrder="2"/>
    </xf>
    <xf numFmtId="165" fontId="3" fillId="0" borderId="0" xfId="22" applyFont="1" applyBorder="1" applyAlignment="1" applyProtection="1">
      <alignment horizontal="right" vertical="center"/>
    </xf>
    <xf numFmtId="165" fontId="3" fillId="0" borderId="0" xfId="22" quotePrefix="1" applyFont="1" applyBorder="1" applyAlignment="1" applyProtection="1">
      <alignment horizontal="right" vertical="center"/>
    </xf>
    <xf numFmtId="165" fontId="3" fillId="0" borderId="0" xfId="22" applyFont="1" applyAlignment="1">
      <alignment vertical="center"/>
    </xf>
    <xf numFmtId="0" fontId="2" fillId="0" borderId="0" xfId="17" applyFont="1" applyAlignment="1">
      <alignment horizontal="left" vertical="center"/>
    </xf>
    <xf numFmtId="3" fontId="13" fillId="0" borderId="0" xfId="7" applyNumberFormat="1" applyFont="1" applyBorder="1" applyAlignment="1">
      <alignment horizontal="right"/>
    </xf>
    <xf numFmtId="168" fontId="6" fillId="0" borderId="0" xfId="15" applyNumberFormat="1" applyFont="1" applyAlignment="1">
      <alignment horizontal="right" vertical="center"/>
    </xf>
    <xf numFmtId="0" fontId="3" fillId="0" borderId="0" xfId="17" applyFont="1" applyAlignment="1">
      <alignment vertical="center"/>
    </xf>
    <xf numFmtId="168" fontId="2" fillId="0" borderId="0" xfId="22" applyNumberFormat="1" applyFont="1" applyBorder="1" applyAlignment="1" applyProtection="1">
      <alignment horizontal="right" vertical="center"/>
    </xf>
    <xf numFmtId="168" fontId="2" fillId="0" borderId="0" xfId="17" quotePrefix="1" applyNumberFormat="1" applyFont="1" applyAlignment="1" applyProtection="1">
      <alignment horizontal="left" vertical="center"/>
    </xf>
    <xf numFmtId="3" fontId="9" fillId="0" borderId="0" xfId="22" quotePrefix="1" applyNumberFormat="1" applyFont="1" applyBorder="1" applyAlignment="1" applyProtection="1">
      <alignment horizontal="right" vertical="center"/>
    </xf>
    <xf numFmtId="165" fontId="2" fillId="0" borderId="0" xfId="22" applyFont="1" applyBorder="1" applyAlignment="1" applyProtection="1">
      <alignment horizontal="left" vertical="center"/>
    </xf>
    <xf numFmtId="165" fontId="2" fillId="0" borderId="0" xfId="22" applyFont="1" applyBorder="1" applyAlignment="1" applyProtection="1">
      <alignment horizontal="right" vertical="center"/>
    </xf>
    <xf numFmtId="168" fontId="3" fillId="0" borderId="0" xfId="18" quotePrefix="1" applyNumberFormat="1" applyFont="1" applyBorder="1" applyAlignment="1">
      <alignment horizontal="left" vertical="center"/>
    </xf>
    <xf numFmtId="168" fontId="2" fillId="0" borderId="0" xfId="22" applyNumberFormat="1" applyFont="1" applyAlignment="1">
      <alignment vertical="center"/>
    </xf>
    <xf numFmtId="168" fontId="2" fillId="0" borderId="0" xfId="16" applyNumberFormat="1" applyFont="1" applyAlignment="1">
      <alignment horizontal="right" vertical="center"/>
    </xf>
    <xf numFmtId="168" fontId="2" fillId="0" borderId="0" xfId="15" applyNumberFormat="1" applyFont="1" applyAlignment="1" applyProtection="1">
      <alignment horizontal="left" vertical="center"/>
    </xf>
    <xf numFmtId="168" fontId="2" fillId="0" borderId="0" xfId="15" quotePrefix="1" applyNumberFormat="1" applyFont="1" applyAlignment="1" applyProtection="1">
      <alignment horizontal="left" vertical="center"/>
    </xf>
    <xf numFmtId="0" fontId="2" fillId="0" borderId="0" xfId="11" applyFont="1" applyBorder="1" applyAlignment="1" applyProtection="1">
      <alignment horizontal="left" vertical="center"/>
    </xf>
    <xf numFmtId="0" fontId="2" fillId="0" borderId="0" xfId="22" applyNumberFormat="1" applyFont="1" applyAlignment="1">
      <alignment vertical="center"/>
    </xf>
    <xf numFmtId="168" fontId="2" fillId="0" borderId="0" xfId="17" applyNumberFormat="1" applyFont="1" applyAlignment="1" applyProtection="1">
      <alignment horizontal="left" vertical="center"/>
    </xf>
    <xf numFmtId="168" fontId="2" fillId="0" borderId="0" xfId="16" quotePrefix="1" applyNumberFormat="1" applyFont="1" applyAlignment="1">
      <alignment horizontal="right" vertical="center"/>
    </xf>
    <xf numFmtId="166" fontId="2" fillId="0" borderId="0" xfId="4" quotePrefix="1" applyNumberFormat="1" applyFont="1" applyAlignment="1">
      <alignment horizontal="right" vertical="center"/>
    </xf>
    <xf numFmtId="165" fontId="2" fillId="0" borderId="0" xfId="21" applyNumberFormat="1" applyFont="1" applyAlignment="1">
      <alignment vertical="center"/>
    </xf>
    <xf numFmtId="166" fontId="2" fillId="0" borderId="0" xfId="4" quotePrefix="1" applyNumberFormat="1" applyFont="1" applyAlignment="1">
      <alignment horizontal="right" vertical="center" readingOrder="2"/>
    </xf>
    <xf numFmtId="172" fontId="17" fillId="0" borderId="0" xfId="22" applyNumberFormat="1" applyFont="1" applyAlignment="1">
      <alignment horizontal="center" vertical="center"/>
    </xf>
    <xf numFmtId="165" fontId="2" fillId="0" borderId="0" xfId="22" quotePrefix="1" applyFont="1" applyAlignment="1">
      <alignment horizontal="left" vertical="center"/>
    </xf>
    <xf numFmtId="166" fontId="2" fillId="0" borderId="0" xfId="22" applyNumberFormat="1" applyFont="1" applyAlignment="1">
      <alignment horizontal="left" vertical="center"/>
    </xf>
    <xf numFmtId="3" fontId="2" fillId="0" borderId="0" xfId="22" applyNumberFormat="1" applyFont="1" applyAlignment="1">
      <alignment vertical="center"/>
    </xf>
    <xf numFmtId="0" fontId="9" fillId="0" borderId="0" xfId="11" applyFont="1" applyAlignment="1">
      <alignment vertical="center"/>
    </xf>
    <xf numFmtId="3" fontId="3" fillId="2" borderId="0" xfId="22" applyNumberFormat="1" applyFont="1" applyFill="1" applyBorder="1" applyAlignment="1">
      <alignment horizontal="right" vertical="center"/>
    </xf>
    <xf numFmtId="0" fontId="2" fillId="0" borderId="0" xfId="11" quotePrefix="1" applyFont="1" applyAlignment="1">
      <alignment horizontal="right" vertical="center" readingOrder="2"/>
    </xf>
    <xf numFmtId="0" fontId="2" fillId="0" borderId="0" xfId="11" applyFont="1" applyAlignment="1">
      <alignment horizontal="right" vertical="center" readingOrder="2"/>
    </xf>
    <xf numFmtId="0" fontId="2" fillId="0" borderId="0" xfId="11" applyFont="1" applyAlignment="1">
      <alignment vertical="center" readingOrder="2"/>
    </xf>
    <xf numFmtId="3" fontId="2" fillId="0" borderId="0" xfId="19" applyNumberFormat="1" applyFont="1" applyBorder="1" applyAlignment="1">
      <alignment horizontal="right" vertical="center"/>
    </xf>
  </cellXfs>
  <cellStyles count="29">
    <cellStyle name="Euro" xfId="1"/>
    <cellStyle name="Milliers 2" xfId="2"/>
    <cellStyle name="MS_Arabic" xfId="3"/>
    <cellStyle name="MS_Arabic_sante1" xfId="4"/>
    <cellStyle name="Normal" xfId="0" builtinId="0"/>
    <cellStyle name="Normal 2" xfId="5"/>
    <cellStyle name="Normal 2 2" xfId="6"/>
    <cellStyle name="Normal 3" xfId="7"/>
    <cellStyle name="Normal 4" xfId="8"/>
    <cellStyle name="Normal 5" xfId="9"/>
    <cellStyle name="Normal 6" xfId="10"/>
    <cellStyle name="Normal 6 2" xfId="11"/>
    <cellStyle name="Normal 7" xfId="12"/>
    <cellStyle name="Normal 9" xfId="13"/>
    <cellStyle name="Normal_11" xfId="14"/>
    <cellStyle name="Normal_E18_sante1" xfId="15"/>
    <cellStyle name="Normal_E37_sante1" xfId="16"/>
    <cellStyle name="Normal_Feuil1" xfId="17"/>
    <cellStyle name="Normal_parmssb e" xfId="18"/>
    <cellStyle name="Normal_RECAPMED PAR SPEC MINIST DE SANTE 02" xfId="19"/>
    <cellStyle name="عادي_agros99" xfId="20"/>
    <cellStyle name="عادي_pop-2002" xfId="21"/>
    <cellStyle name="عادي_sante1" xfId="22"/>
    <cellStyle name="عادي_sante1b" xfId="23"/>
    <cellStyle name="عادي_SANTE3" xfId="24"/>
    <cellStyle name="عملة [0]_Book1" xfId="25"/>
    <cellStyle name="عملة_Book1" xfId="26"/>
    <cellStyle name="فاصلة [0]_Book1" xfId="27"/>
    <cellStyle name="فاصلة_Book1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2"/>
  <dimension ref="A1:I60"/>
  <sheetViews>
    <sheetView showGridLines="0" workbookViewId="0">
      <selection sqref="A1:IV65536"/>
    </sheetView>
  </sheetViews>
  <sheetFormatPr baseColWidth="10" defaultColWidth="11" defaultRowHeight="12.75"/>
  <cols>
    <col min="1" max="1" width="38.7109375" style="4" customWidth="1"/>
    <col min="2" max="3" width="14.7109375" style="1" customWidth="1"/>
    <col min="4" max="4" width="38.7109375" style="4" customWidth="1"/>
    <col min="5" max="5" width="6.42578125" style="4" customWidth="1"/>
    <col min="6" max="6" width="27" style="4" customWidth="1"/>
    <col min="7" max="8" width="33.85546875" style="4" customWidth="1"/>
    <col min="9" max="9" width="27.28515625" style="4" customWidth="1"/>
    <col min="10" max="242" width="11" style="4" customWidth="1"/>
    <col min="243" max="16384" width="11" style="4"/>
  </cols>
  <sheetData>
    <row r="1" spans="1:9" ht="24.75" customHeight="1">
      <c r="A1" s="35" t="s">
        <v>0</v>
      </c>
      <c r="B1" s="44"/>
      <c r="C1" s="44"/>
      <c r="D1" s="41" t="s">
        <v>161</v>
      </c>
      <c r="E1" s="1"/>
      <c r="F1" s="1"/>
      <c r="G1" s="1"/>
    </row>
    <row r="2" spans="1:9" ht="18.95" customHeight="1">
      <c r="E2" s="1"/>
      <c r="F2" s="1"/>
      <c r="G2" s="1"/>
    </row>
    <row r="3" spans="1:9" s="40" customFormat="1" ht="18.95" customHeight="1">
      <c r="A3" s="36" t="s">
        <v>214</v>
      </c>
      <c r="B3" s="45"/>
      <c r="C3" s="45"/>
      <c r="D3" s="38" t="s">
        <v>212</v>
      </c>
      <c r="E3" s="46"/>
      <c r="F3" s="46"/>
      <c r="G3" s="46"/>
    </row>
    <row r="4" spans="1:9" ht="18.95" customHeight="1">
      <c r="A4" s="37" t="s">
        <v>213</v>
      </c>
      <c r="D4" s="39" t="s">
        <v>211</v>
      </c>
      <c r="E4" s="1"/>
      <c r="F4" s="1"/>
      <c r="G4" s="1"/>
    </row>
    <row r="5" spans="1:9" ht="18.95" customHeight="1">
      <c r="A5" s="48" t="s">
        <v>215</v>
      </c>
      <c r="B5" s="55"/>
      <c r="C5" s="55"/>
      <c r="F5" s="56"/>
    </row>
    <row r="6" spans="1:9" ht="14.1" customHeight="1">
      <c r="A6" s="84" t="s">
        <v>226</v>
      </c>
      <c r="C6" s="31"/>
      <c r="D6" s="43" t="s">
        <v>227</v>
      </c>
      <c r="E6" s="57"/>
      <c r="I6" s="1"/>
    </row>
    <row r="7" spans="1:9" ht="13.5" customHeight="1">
      <c r="A7" s="85" t="s">
        <v>1</v>
      </c>
      <c r="B7" s="2" t="s">
        <v>174</v>
      </c>
      <c r="C7" s="58" t="s">
        <v>175</v>
      </c>
      <c r="D7" s="1" t="s">
        <v>172</v>
      </c>
      <c r="E7" s="57"/>
      <c r="I7" s="1"/>
    </row>
    <row r="8" spans="1:9" ht="15" customHeight="1">
      <c r="A8" s="12"/>
      <c r="B8" s="59" t="s">
        <v>176</v>
      </c>
      <c r="C8" s="60" t="s">
        <v>177</v>
      </c>
      <c r="D8" s="61"/>
      <c r="E8" s="61"/>
      <c r="I8" s="1"/>
    </row>
    <row r="9" spans="1:9" ht="8.1" customHeight="1">
      <c r="A9" s="32"/>
      <c r="D9" s="61"/>
      <c r="E9" s="61"/>
      <c r="I9" s="1"/>
    </row>
    <row r="10" spans="1:9" ht="14.1" customHeight="1">
      <c r="A10" s="8" t="s">
        <v>2</v>
      </c>
      <c r="B10" s="22">
        <f>SUM(B11:B12)</f>
        <v>4</v>
      </c>
      <c r="C10" s="22">
        <f>SUM(C11:C12)</f>
        <v>41</v>
      </c>
      <c r="D10" s="23" t="s">
        <v>4</v>
      </c>
    </row>
    <row r="11" spans="1:9" ht="14.1" customHeight="1">
      <c r="A11" s="62" t="s">
        <v>5</v>
      </c>
      <c r="B11" s="63" t="s">
        <v>3</v>
      </c>
      <c r="C11" s="24">
        <v>2</v>
      </c>
      <c r="D11" s="25" t="s">
        <v>178</v>
      </c>
    </row>
    <row r="12" spans="1:9" ht="14.1" customHeight="1">
      <c r="A12" s="6" t="s">
        <v>6</v>
      </c>
      <c r="B12" s="63">
        <v>4</v>
      </c>
      <c r="C12" s="24">
        <v>39</v>
      </c>
      <c r="D12" s="25" t="s">
        <v>169</v>
      </c>
      <c r="E12" s="64"/>
    </row>
    <row r="13" spans="1:9" ht="14.1" customHeight="1">
      <c r="A13" s="65" t="s">
        <v>7</v>
      </c>
      <c r="B13" s="22">
        <f>SUM(B14:B16)</f>
        <v>33</v>
      </c>
      <c r="C13" s="22">
        <f>SUM(C14:C16)</f>
        <v>113</v>
      </c>
      <c r="D13" s="23" t="s">
        <v>8</v>
      </c>
      <c r="E13" s="64"/>
    </row>
    <row r="14" spans="1:9" ht="14.1" customHeight="1">
      <c r="A14" s="6" t="s">
        <v>9</v>
      </c>
      <c r="B14" s="63">
        <v>1</v>
      </c>
      <c r="C14" s="24">
        <v>25</v>
      </c>
      <c r="D14" s="25" t="s">
        <v>171</v>
      </c>
      <c r="E14" s="64"/>
    </row>
    <row r="15" spans="1:9" ht="14.1" customHeight="1">
      <c r="A15" s="6" t="s">
        <v>10</v>
      </c>
      <c r="B15" s="63">
        <v>32</v>
      </c>
      <c r="C15" s="24">
        <v>84</v>
      </c>
      <c r="D15" s="25" t="s">
        <v>168</v>
      </c>
      <c r="E15" s="64"/>
    </row>
    <row r="16" spans="1:9" ht="14.1" customHeight="1">
      <c r="A16" s="6" t="s">
        <v>11</v>
      </c>
      <c r="B16" s="63" t="s">
        <v>3</v>
      </c>
      <c r="C16" s="24">
        <v>4</v>
      </c>
      <c r="D16" s="25" t="s">
        <v>12</v>
      </c>
      <c r="E16" s="64"/>
    </row>
    <row r="17" spans="1:5" ht="14.1" customHeight="1">
      <c r="A17" s="8" t="s">
        <v>13</v>
      </c>
      <c r="B17" s="22">
        <f>SUM(B18:B22)</f>
        <v>27</v>
      </c>
      <c r="C17" s="22">
        <f>SUM(C18:C22)</f>
        <v>163</v>
      </c>
      <c r="D17" s="23" t="s">
        <v>14</v>
      </c>
      <c r="E17" s="64"/>
    </row>
    <row r="18" spans="1:5" ht="14.1" customHeight="1">
      <c r="A18" s="6" t="s">
        <v>15</v>
      </c>
      <c r="B18" s="63">
        <v>1</v>
      </c>
      <c r="C18" s="24">
        <v>15</v>
      </c>
      <c r="D18" s="25" t="s">
        <v>179</v>
      </c>
      <c r="E18" s="66"/>
    </row>
    <row r="19" spans="1:5" ht="14.1" customHeight="1">
      <c r="A19" s="6" t="s">
        <v>16</v>
      </c>
      <c r="B19" s="63">
        <v>3</v>
      </c>
      <c r="C19" s="24">
        <v>24</v>
      </c>
      <c r="D19" s="25" t="s">
        <v>170</v>
      </c>
      <c r="E19" s="66"/>
    </row>
    <row r="20" spans="1:5" ht="14.1" customHeight="1">
      <c r="A20" s="6" t="s">
        <v>17</v>
      </c>
      <c r="B20" s="63">
        <v>18</v>
      </c>
      <c r="C20" s="24">
        <v>65</v>
      </c>
      <c r="D20" s="25" t="s">
        <v>180</v>
      </c>
      <c r="E20" s="66"/>
    </row>
    <row r="21" spans="1:5" ht="14.1" customHeight="1">
      <c r="A21" s="6" t="s">
        <v>18</v>
      </c>
      <c r="B21" s="63">
        <v>4</v>
      </c>
      <c r="C21" s="24">
        <v>38</v>
      </c>
      <c r="D21" s="25" t="s">
        <v>181</v>
      </c>
      <c r="E21" s="66"/>
    </row>
    <row r="22" spans="1:5" ht="14.1" customHeight="1">
      <c r="A22" s="6" t="s">
        <v>19</v>
      </c>
      <c r="B22" s="63">
        <v>1</v>
      </c>
      <c r="C22" s="24">
        <v>21</v>
      </c>
      <c r="D22" s="25" t="s">
        <v>182</v>
      </c>
      <c r="E22" s="66"/>
    </row>
    <row r="23" spans="1:5" ht="14.1" customHeight="1">
      <c r="A23" s="9" t="s">
        <v>20</v>
      </c>
      <c r="B23" s="26">
        <f>SUM(B24:B32)</f>
        <v>441</v>
      </c>
      <c r="C23" s="26">
        <f>SUM(C24:C32)</f>
        <v>715</v>
      </c>
      <c r="D23" s="23" t="s">
        <v>21</v>
      </c>
      <c r="E23" s="66"/>
    </row>
    <row r="24" spans="1:5" ht="14.1" customHeight="1">
      <c r="A24" s="67" t="s">
        <v>22</v>
      </c>
      <c r="B24" s="63">
        <v>239</v>
      </c>
      <c r="C24" s="24">
        <v>182</v>
      </c>
      <c r="D24" s="25" t="s">
        <v>183</v>
      </c>
      <c r="E24" s="66"/>
    </row>
    <row r="25" spans="1:5" ht="14.1" customHeight="1">
      <c r="A25" s="67" t="s">
        <v>23</v>
      </c>
      <c r="B25" s="63">
        <v>18</v>
      </c>
      <c r="C25" s="24">
        <v>52</v>
      </c>
      <c r="D25" s="25" t="s">
        <v>184</v>
      </c>
      <c r="E25" s="66"/>
    </row>
    <row r="26" spans="1:5" ht="14.1" customHeight="1">
      <c r="A26" s="67" t="s">
        <v>24</v>
      </c>
      <c r="B26" s="63">
        <v>91</v>
      </c>
      <c r="C26" s="24">
        <v>84</v>
      </c>
      <c r="D26" s="25" t="s">
        <v>185</v>
      </c>
      <c r="E26" s="66"/>
    </row>
    <row r="27" spans="1:5" ht="14.1" customHeight="1">
      <c r="A27" s="67" t="s">
        <v>25</v>
      </c>
      <c r="B27" s="63">
        <v>16</v>
      </c>
      <c r="C27" s="24">
        <v>83</v>
      </c>
      <c r="D27" s="25" t="s">
        <v>186</v>
      </c>
      <c r="E27" s="66"/>
    </row>
    <row r="28" spans="1:5" ht="14.1" customHeight="1">
      <c r="A28" s="67" t="s">
        <v>26</v>
      </c>
      <c r="B28" s="63">
        <v>3</v>
      </c>
      <c r="C28" s="24">
        <v>30</v>
      </c>
      <c r="D28" s="25" t="s">
        <v>162</v>
      </c>
      <c r="E28" s="66"/>
    </row>
    <row r="29" spans="1:5" ht="14.1" customHeight="1">
      <c r="A29" s="67" t="s">
        <v>27</v>
      </c>
      <c r="B29" s="63">
        <v>39</v>
      </c>
      <c r="C29" s="24">
        <v>136</v>
      </c>
      <c r="D29" s="25" t="s">
        <v>187</v>
      </c>
      <c r="E29" s="66"/>
    </row>
    <row r="30" spans="1:5" ht="14.1" customHeight="1">
      <c r="A30" s="67" t="s">
        <v>28</v>
      </c>
      <c r="B30" s="63">
        <v>7</v>
      </c>
      <c r="C30" s="24">
        <v>30</v>
      </c>
      <c r="D30" s="25" t="s">
        <v>163</v>
      </c>
      <c r="E30" s="66"/>
    </row>
    <row r="31" spans="1:5" ht="14.1" customHeight="1">
      <c r="A31" s="6" t="s">
        <v>29</v>
      </c>
      <c r="B31" s="63">
        <v>24</v>
      </c>
      <c r="C31" s="24">
        <v>64</v>
      </c>
      <c r="D31" s="25" t="s">
        <v>188</v>
      </c>
      <c r="E31" s="66"/>
    </row>
    <row r="32" spans="1:5" ht="14.1" customHeight="1">
      <c r="A32" s="10" t="s">
        <v>30</v>
      </c>
      <c r="B32" s="63">
        <v>4</v>
      </c>
      <c r="C32" s="24">
        <v>54</v>
      </c>
      <c r="D32" s="25" t="s">
        <v>189</v>
      </c>
      <c r="E32" s="66"/>
    </row>
    <row r="33" spans="1:5" ht="14.1" customHeight="1">
      <c r="A33" s="8" t="s">
        <v>31</v>
      </c>
      <c r="B33" s="22">
        <f>SUM(B34:B36)</f>
        <v>332</v>
      </c>
      <c r="C33" s="22">
        <f>SUM(C34:C36)</f>
        <v>364</v>
      </c>
      <c r="D33" s="23" t="s">
        <v>32</v>
      </c>
      <c r="E33" s="66"/>
    </row>
    <row r="34" spans="1:5" ht="14.1" customHeight="1">
      <c r="A34" s="67" t="s">
        <v>33</v>
      </c>
      <c r="B34" s="63">
        <v>266</v>
      </c>
      <c r="C34" s="24">
        <v>253</v>
      </c>
      <c r="D34" s="25" t="s">
        <v>190</v>
      </c>
      <c r="E34" s="66"/>
    </row>
    <row r="35" spans="1:5" ht="14.1" customHeight="1">
      <c r="A35" s="67" t="s">
        <v>34</v>
      </c>
      <c r="B35" s="63">
        <v>46</v>
      </c>
      <c r="C35" s="24">
        <v>83</v>
      </c>
      <c r="D35" s="25" t="s">
        <v>191</v>
      </c>
      <c r="E35" s="66"/>
    </row>
    <row r="36" spans="1:5" ht="14.1" customHeight="1">
      <c r="A36" s="67" t="s">
        <v>35</v>
      </c>
      <c r="B36" s="63">
        <v>20</v>
      </c>
      <c r="C36" s="24">
        <v>28</v>
      </c>
      <c r="D36" s="25" t="s">
        <v>164</v>
      </c>
      <c r="E36" s="66"/>
    </row>
    <row r="37" spans="1:5" ht="14.1" customHeight="1">
      <c r="A37" s="65" t="s">
        <v>36</v>
      </c>
      <c r="B37" s="22">
        <f>SUM(B38:B41)</f>
        <v>256</v>
      </c>
      <c r="C37" s="22">
        <f>SUM(C38:C41)</f>
        <v>461</v>
      </c>
      <c r="D37" s="23" t="s">
        <v>37</v>
      </c>
      <c r="E37" s="66"/>
    </row>
    <row r="38" spans="1:5" ht="14.1" customHeight="1">
      <c r="A38" s="67" t="s">
        <v>38</v>
      </c>
      <c r="B38" s="63">
        <v>29</v>
      </c>
      <c r="C38" s="24">
        <v>79</v>
      </c>
      <c r="D38" s="25" t="s">
        <v>192</v>
      </c>
      <c r="E38" s="66"/>
    </row>
    <row r="39" spans="1:5" ht="14.1" customHeight="1">
      <c r="A39" s="67" t="s">
        <v>39</v>
      </c>
      <c r="B39" s="63">
        <v>71</v>
      </c>
      <c r="C39" s="24">
        <v>75</v>
      </c>
      <c r="D39" s="25" t="s">
        <v>165</v>
      </c>
      <c r="E39" s="66"/>
    </row>
    <row r="40" spans="1:5" ht="14.1" customHeight="1">
      <c r="A40" s="67" t="s">
        <v>40</v>
      </c>
      <c r="B40" s="63">
        <v>87</v>
      </c>
      <c r="C40" s="24">
        <v>137</v>
      </c>
      <c r="D40" s="25" t="s">
        <v>194</v>
      </c>
      <c r="E40" s="66"/>
    </row>
    <row r="41" spans="1:5" ht="14.1" customHeight="1">
      <c r="A41" s="67" t="s">
        <v>41</v>
      </c>
      <c r="B41" s="63">
        <v>69</v>
      </c>
      <c r="C41" s="24">
        <v>170</v>
      </c>
      <c r="D41" s="25" t="s">
        <v>193</v>
      </c>
      <c r="E41" s="66"/>
    </row>
    <row r="42" spans="1:5" ht="14.1" customHeight="1">
      <c r="A42" s="9" t="s">
        <v>42</v>
      </c>
      <c r="B42" s="26">
        <f>SUM(B43:B48)</f>
        <v>613</v>
      </c>
      <c r="C42" s="26">
        <f>SUM(C43:C48)</f>
        <v>1047</v>
      </c>
      <c r="D42" s="23" t="s">
        <v>43</v>
      </c>
      <c r="E42" s="66"/>
    </row>
    <row r="43" spans="1:5" ht="14.1" customHeight="1">
      <c r="A43" s="10" t="s">
        <v>44</v>
      </c>
      <c r="B43" s="63">
        <v>24</v>
      </c>
      <c r="C43" s="24">
        <v>88</v>
      </c>
      <c r="D43" s="25" t="s">
        <v>173</v>
      </c>
      <c r="E43" s="66"/>
    </row>
    <row r="44" spans="1:5" ht="14.1" customHeight="1">
      <c r="A44" s="67" t="s">
        <v>45</v>
      </c>
      <c r="B44" s="63">
        <v>15</v>
      </c>
      <c r="C44" s="24">
        <v>70</v>
      </c>
      <c r="D44" s="25" t="s">
        <v>195</v>
      </c>
    </row>
    <row r="45" spans="1:5" ht="14.1" customHeight="1">
      <c r="A45" s="67" t="s">
        <v>46</v>
      </c>
      <c r="B45" s="63">
        <v>43</v>
      </c>
      <c r="C45" s="24">
        <v>129</v>
      </c>
      <c r="D45" s="25" t="s">
        <v>196</v>
      </c>
      <c r="E45" s="66"/>
    </row>
    <row r="46" spans="1:5" ht="14.1" customHeight="1">
      <c r="A46" s="67" t="s">
        <v>47</v>
      </c>
      <c r="B46" s="63">
        <v>20</v>
      </c>
      <c r="C46" s="24">
        <v>85</v>
      </c>
      <c r="D46" s="25" t="s">
        <v>197</v>
      </c>
    </row>
    <row r="47" spans="1:5" ht="14.1" customHeight="1">
      <c r="A47" s="67" t="s">
        <v>48</v>
      </c>
      <c r="B47" s="63">
        <v>492</v>
      </c>
      <c r="C47" s="24">
        <v>626</v>
      </c>
      <c r="D47" s="25" t="s">
        <v>198</v>
      </c>
      <c r="E47" s="66"/>
    </row>
    <row r="48" spans="1:5" ht="14.1" customHeight="1">
      <c r="A48" s="67" t="s">
        <v>49</v>
      </c>
      <c r="B48" s="63">
        <v>19</v>
      </c>
      <c r="C48" s="24">
        <v>49</v>
      </c>
      <c r="D48" s="25" t="s">
        <v>166</v>
      </c>
    </row>
    <row r="49" spans="1:4" ht="14.1" customHeight="1">
      <c r="A49" s="8" t="s">
        <v>50</v>
      </c>
      <c r="B49" s="27">
        <f>SUM(B50:B56)</f>
        <v>417</v>
      </c>
      <c r="C49" s="27">
        <f>SUM(C50:C56)</f>
        <v>523</v>
      </c>
      <c r="D49" s="28" t="s">
        <v>51</v>
      </c>
    </row>
    <row r="50" spans="1:4" ht="14.1" customHeight="1">
      <c r="A50" s="6" t="s">
        <v>52</v>
      </c>
      <c r="B50" s="63">
        <v>69</v>
      </c>
      <c r="C50" s="29">
        <v>79</v>
      </c>
      <c r="D50" s="25" t="s">
        <v>199</v>
      </c>
    </row>
    <row r="51" spans="1:4" ht="14.1" customHeight="1">
      <c r="A51" s="6" t="s">
        <v>53</v>
      </c>
      <c r="B51" s="63">
        <v>4</v>
      </c>
      <c r="C51" s="29">
        <v>20</v>
      </c>
      <c r="D51" s="25" t="s">
        <v>167</v>
      </c>
    </row>
    <row r="52" spans="1:4" ht="14.1" customHeight="1">
      <c r="A52" s="6" t="s">
        <v>54</v>
      </c>
      <c r="B52" s="63">
        <v>4</v>
      </c>
      <c r="C52" s="29">
        <v>30</v>
      </c>
      <c r="D52" s="25" t="s">
        <v>200</v>
      </c>
    </row>
    <row r="53" spans="1:4" ht="14.1" customHeight="1">
      <c r="A53" s="6" t="s">
        <v>55</v>
      </c>
      <c r="B53" s="63">
        <v>7</v>
      </c>
      <c r="C53" s="29">
        <v>46</v>
      </c>
      <c r="D53" s="25" t="s">
        <v>201</v>
      </c>
    </row>
    <row r="54" spans="1:4" ht="14.1" customHeight="1">
      <c r="A54" s="6" t="s">
        <v>56</v>
      </c>
      <c r="B54" s="63">
        <v>139</v>
      </c>
      <c r="C54" s="29">
        <v>110</v>
      </c>
      <c r="D54" s="25" t="s">
        <v>202</v>
      </c>
    </row>
    <row r="55" spans="1:4" ht="14.1" customHeight="1">
      <c r="A55" s="6" t="s">
        <v>57</v>
      </c>
      <c r="B55" s="63">
        <v>176</v>
      </c>
      <c r="C55" s="29">
        <v>190</v>
      </c>
      <c r="D55" s="25" t="s">
        <v>203</v>
      </c>
    </row>
    <row r="56" spans="1:4" ht="14.1" customHeight="1">
      <c r="A56" s="6" t="s">
        <v>58</v>
      </c>
      <c r="B56" s="63">
        <v>18</v>
      </c>
      <c r="C56" s="29">
        <v>48</v>
      </c>
      <c r="D56" s="25" t="s">
        <v>204</v>
      </c>
    </row>
    <row r="57" spans="1:4" ht="12.75" customHeight="1">
      <c r="A57" s="54"/>
      <c r="B57" s="68"/>
      <c r="C57" s="68"/>
    </row>
    <row r="58" spans="1:4" ht="12.75" customHeight="1">
      <c r="A58" s="31"/>
      <c r="B58" s="59"/>
      <c r="C58" s="59"/>
    </row>
    <row r="59" spans="1:4" ht="12.75" customHeight="1"/>
    <row r="60" spans="1:4">
      <c r="A60" s="69"/>
      <c r="B60" s="70"/>
      <c r="C60" s="70"/>
    </row>
  </sheetData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3"/>
  <dimension ref="A1:J87"/>
  <sheetViews>
    <sheetView showGridLines="0" tabSelected="1" workbookViewId="0">
      <selection sqref="A1:IV65536"/>
    </sheetView>
  </sheetViews>
  <sheetFormatPr baseColWidth="10" defaultColWidth="11" defaultRowHeight="12.75"/>
  <cols>
    <col min="1" max="1" width="38.7109375" style="4" customWidth="1"/>
    <col min="2" max="3" width="14.7109375" style="4" customWidth="1"/>
    <col min="4" max="4" width="38.7109375" style="4" customWidth="1"/>
    <col min="5" max="5" width="6.42578125" style="4" customWidth="1"/>
    <col min="6" max="6" width="7.5703125" style="4" customWidth="1"/>
    <col min="7" max="8" width="33.85546875" style="4" customWidth="1"/>
    <col min="9" max="9" width="27.28515625" style="4" customWidth="1"/>
    <col min="10" max="242" width="11" style="4" customWidth="1"/>
    <col min="243" max="16384" width="11" style="4"/>
  </cols>
  <sheetData>
    <row r="1" spans="1:9" ht="24.75" customHeight="1">
      <c r="A1" s="35" t="s">
        <v>0</v>
      </c>
      <c r="B1" s="35"/>
      <c r="C1" s="35"/>
      <c r="D1" s="41" t="s">
        <v>161</v>
      </c>
      <c r="E1" s="47"/>
    </row>
    <row r="2" spans="1:9" ht="18.95" customHeight="1">
      <c r="D2" s="1"/>
      <c r="E2" s="34"/>
    </row>
    <row r="3" spans="1:9" s="40" customFormat="1" ht="18.95" customHeight="1">
      <c r="A3" s="36" t="s">
        <v>214</v>
      </c>
      <c r="B3" s="45"/>
      <c r="C3" s="45"/>
      <c r="D3" s="38" t="s">
        <v>212</v>
      </c>
      <c r="E3" s="46"/>
    </row>
    <row r="4" spans="1:9" ht="18.95" customHeight="1">
      <c r="A4" s="48" t="s">
        <v>220</v>
      </c>
      <c r="D4" s="39" t="s">
        <v>221</v>
      </c>
    </row>
    <row r="5" spans="1:9" ht="18.95" customHeight="1">
      <c r="B5" s="48"/>
      <c r="C5" s="48"/>
      <c r="D5" s="42"/>
      <c r="F5" s="56"/>
    </row>
    <row r="6" spans="1:9" ht="14.1" customHeight="1">
      <c r="A6" s="84" t="s">
        <v>226</v>
      </c>
      <c r="B6" s="1"/>
      <c r="C6" s="31"/>
      <c r="D6" s="43" t="s">
        <v>227</v>
      </c>
      <c r="E6" s="57"/>
      <c r="I6" s="1"/>
    </row>
    <row r="7" spans="1:9" ht="13.5" customHeight="1">
      <c r="A7" s="85" t="s">
        <v>1</v>
      </c>
      <c r="B7" s="2" t="s">
        <v>174</v>
      </c>
      <c r="C7" s="58" t="s">
        <v>175</v>
      </c>
      <c r="D7" s="1" t="s">
        <v>172</v>
      </c>
      <c r="E7" s="57"/>
      <c r="I7" s="1"/>
    </row>
    <row r="8" spans="1:9" ht="15" customHeight="1">
      <c r="A8" s="12"/>
      <c r="B8" s="59" t="s">
        <v>176</v>
      </c>
      <c r="C8" s="60" t="s">
        <v>177</v>
      </c>
      <c r="D8" s="61"/>
      <c r="E8" s="61"/>
      <c r="I8" s="1"/>
    </row>
    <row r="9" spans="1:9" ht="8.1" customHeight="1">
      <c r="A9" s="32"/>
      <c r="B9" s="32"/>
      <c r="C9" s="32"/>
      <c r="D9" s="61"/>
      <c r="E9" s="61"/>
      <c r="I9" s="1"/>
    </row>
    <row r="10" spans="1:9" ht="12" customHeight="1">
      <c r="A10" s="71" t="s">
        <v>59</v>
      </c>
      <c r="B10" s="26">
        <f>SUM(B11:B22)</f>
        <v>2573</v>
      </c>
      <c r="C10" s="26">
        <f>SUM(C11:C22)</f>
        <v>2524</v>
      </c>
      <c r="D10" s="11" t="s">
        <v>60</v>
      </c>
      <c r="E10" s="72"/>
      <c r="F10" s="73"/>
      <c r="I10" s="1"/>
    </row>
    <row r="11" spans="1:9" ht="12" customHeight="1">
      <c r="A11" s="74" t="s">
        <v>61</v>
      </c>
      <c r="B11" s="63">
        <v>145</v>
      </c>
      <c r="C11" s="24">
        <v>113</v>
      </c>
      <c r="D11" s="13" t="s">
        <v>207</v>
      </c>
    </row>
    <row r="12" spans="1:9" ht="12" customHeight="1">
      <c r="A12" s="75" t="s">
        <v>62</v>
      </c>
      <c r="B12" s="63">
        <v>184</v>
      </c>
      <c r="C12" s="24">
        <v>121</v>
      </c>
      <c r="D12" s="13" t="s">
        <v>206</v>
      </c>
    </row>
    <row r="13" spans="1:9" ht="12" customHeight="1">
      <c r="A13" s="74" t="s">
        <v>205</v>
      </c>
      <c r="B13" s="63">
        <v>192</v>
      </c>
      <c r="C13" s="24">
        <v>144</v>
      </c>
      <c r="D13" s="5" t="s">
        <v>63</v>
      </c>
    </row>
    <row r="14" spans="1:9" ht="12" customHeight="1">
      <c r="A14" s="74" t="s">
        <v>64</v>
      </c>
      <c r="B14" s="63">
        <v>129</v>
      </c>
      <c r="C14" s="24">
        <v>53</v>
      </c>
      <c r="D14" s="13" t="s">
        <v>65</v>
      </c>
    </row>
    <row r="15" spans="1:9" ht="12" customHeight="1">
      <c r="A15" s="74" t="s">
        <v>66</v>
      </c>
      <c r="B15" s="63">
        <v>1310</v>
      </c>
      <c r="C15" s="24">
        <v>1602</v>
      </c>
      <c r="D15" s="13" t="s">
        <v>67</v>
      </c>
    </row>
    <row r="16" spans="1:9" ht="12" customHeight="1">
      <c r="A16" s="74" t="s">
        <v>222</v>
      </c>
      <c r="B16" s="63">
        <v>232</v>
      </c>
      <c r="C16" s="24">
        <v>83</v>
      </c>
      <c r="D16" s="5" t="s">
        <v>68</v>
      </c>
    </row>
    <row r="17" spans="1:9" ht="12" customHeight="1">
      <c r="A17" s="75" t="s">
        <v>69</v>
      </c>
      <c r="B17" s="63" t="s">
        <v>3</v>
      </c>
      <c r="C17" s="24">
        <v>6</v>
      </c>
      <c r="D17" s="49" t="s">
        <v>70</v>
      </c>
    </row>
    <row r="18" spans="1:9" ht="12" customHeight="1">
      <c r="A18" s="74" t="s">
        <v>71</v>
      </c>
      <c r="B18" s="63">
        <v>5</v>
      </c>
      <c r="C18" s="24">
        <v>34</v>
      </c>
      <c r="D18" s="13" t="s">
        <v>72</v>
      </c>
    </row>
    <row r="19" spans="1:9" ht="12" customHeight="1">
      <c r="A19" s="75" t="s">
        <v>73</v>
      </c>
      <c r="B19" s="63">
        <v>122</v>
      </c>
      <c r="C19" s="24">
        <v>120</v>
      </c>
      <c r="D19" s="5" t="s">
        <v>74</v>
      </c>
    </row>
    <row r="20" spans="1:9" ht="12" customHeight="1">
      <c r="A20" s="75" t="s">
        <v>75</v>
      </c>
      <c r="B20" s="63">
        <v>106</v>
      </c>
      <c r="C20" s="24">
        <v>102</v>
      </c>
      <c r="D20" s="13" t="s">
        <v>76</v>
      </c>
    </row>
    <row r="21" spans="1:9" ht="12" customHeight="1">
      <c r="A21" s="76" t="s">
        <v>77</v>
      </c>
      <c r="B21" s="63">
        <v>11</v>
      </c>
      <c r="C21" s="24">
        <v>55</v>
      </c>
      <c r="D21" s="5" t="s">
        <v>78</v>
      </c>
    </row>
    <row r="22" spans="1:9" s="77" customFormat="1" ht="12" customHeight="1">
      <c r="A22" s="74" t="s">
        <v>79</v>
      </c>
      <c r="B22" s="63">
        <v>137</v>
      </c>
      <c r="C22" s="24">
        <v>91</v>
      </c>
      <c r="D22" s="5" t="s">
        <v>80</v>
      </c>
    </row>
    <row r="23" spans="1:9" ht="12" customHeight="1">
      <c r="A23" s="33" t="s">
        <v>81</v>
      </c>
      <c r="B23" s="22">
        <f>SUM(B24:B27)</f>
        <v>1317</v>
      </c>
      <c r="C23" s="22">
        <f>SUM(C24:C27)</f>
        <v>2640</v>
      </c>
      <c r="D23" s="3" t="s">
        <v>82</v>
      </c>
    </row>
    <row r="24" spans="1:9" ht="12" customHeight="1">
      <c r="A24" s="74" t="s">
        <v>83</v>
      </c>
      <c r="B24" s="63">
        <v>79</v>
      </c>
      <c r="C24" s="24">
        <v>124</v>
      </c>
      <c r="D24" s="5" t="s">
        <v>84</v>
      </c>
      <c r="I24" s="1"/>
    </row>
    <row r="25" spans="1:9" ht="12" customHeight="1">
      <c r="A25" s="74" t="s">
        <v>85</v>
      </c>
      <c r="B25" s="63">
        <v>835</v>
      </c>
      <c r="C25" s="24">
        <v>2110</v>
      </c>
      <c r="D25" s="5" t="s">
        <v>86</v>
      </c>
      <c r="I25" s="1"/>
    </row>
    <row r="26" spans="1:9" ht="12" customHeight="1">
      <c r="A26" s="74" t="s">
        <v>87</v>
      </c>
      <c r="B26" s="63">
        <v>250</v>
      </c>
      <c r="C26" s="24">
        <v>210</v>
      </c>
      <c r="D26" s="5" t="s">
        <v>88</v>
      </c>
      <c r="I26" s="1"/>
    </row>
    <row r="27" spans="1:9" ht="12" customHeight="1">
      <c r="A27" s="74" t="s">
        <v>89</v>
      </c>
      <c r="B27" s="63">
        <v>153</v>
      </c>
      <c r="C27" s="24">
        <v>196</v>
      </c>
      <c r="D27" s="5" t="s">
        <v>90</v>
      </c>
      <c r="I27" s="1"/>
    </row>
    <row r="28" spans="1:9" ht="12" customHeight="1">
      <c r="A28" s="8" t="s">
        <v>91</v>
      </c>
      <c r="B28" s="22">
        <f>SUM(B29:B32)</f>
        <v>328</v>
      </c>
      <c r="C28" s="22">
        <f>SUM(C29:C32)</f>
        <v>371</v>
      </c>
      <c r="D28" s="3" t="s">
        <v>92</v>
      </c>
      <c r="I28" s="1"/>
    </row>
    <row r="29" spans="1:9" ht="12" customHeight="1">
      <c r="A29" s="6" t="s">
        <v>93</v>
      </c>
      <c r="B29" s="63">
        <v>157</v>
      </c>
      <c r="C29" s="24">
        <v>166</v>
      </c>
      <c r="D29" s="5" t="s">
        <v>94</v>
      </c>
      <c r="I29" s="1"/>
    </row>
    <row r="30" spans="1:9" ht="12" customHeight="1">
      <c r="A30" s="6" t="s">
        <v>95</v>
      </c>
      <c r="B30" s="63">
        <v>107</v>
      </c>
      <c r="C30" s="24">
        <v>129</v>
      </c>
      <c r="D30" s="5" t="s">
        <v>96</v>
      </c>
      <c r="I30" s="1"/>
    </row>
    <row r="31" spans="1:9" ht="12" customHeight="1">
      <c r="A31" s="10" t="s">
        <v>97</v>
      </c>
      <c r="B31" s="63">
        <v>38</v>
      </c>
      <c r="C31" s="24">
        <v>54</v>
      </c>
      <c r="D31" s="7" t="s">
        <v>98</v>
      </c>
      <c r="I31" s="1"/>
    </row>
    <row r="32" spans="1:9" ht="12" customHeight="1">
      <c r="A32" s="6" t="s">
        <v>99</v>
      </c>
      <c r="B32" s="63">
        <v>26</v>
      </c>
      <c r="C32" s="24">
        <v>22</v>
      </c>
      <c r="D32" s="7" t="s">
        <v>100</v>
      </c>
      <c r="I32" s="1"/>
    </row>
    <row r="33" spans="1:9" ht="12" customHeight="1">
      <c r="A33" s="8" t="s">
        <v>101</v>
      </c>
      <c r="B33" s="22">
        <f>SUM(B34:B36)</f>
        <v>159</v>
      </c>
      <c r="C33" s="22">
        <f>SUM(C34:C36)</f>
        <v>245</v>
      </c>
      <c r="D33" s="3" t="s">
        <v>102</v>
      </c>
      <c r="I33" s="1"/>
    </row>
    <row r="34" spans="1:9" ht="12" customHeight="1">
      <c r="A34" s="6" t="s">
        <v>103</v>
      </c>
      <c r="B34" s="63">
        <v>11</v>
      </c>
      <c r="C34" s="24">
        <v>83</v>
      </c>
      <c r="D34" s="5" t="s">
        <v>104</v>
      </c>
      <c r="I34" s="1"/>
    </row>
    <row r="35" spans="1:9" ht="12" customHeight="1">
      <c r="A35" s="67" t="s">
        <v>105</v>
      </c>
      <c r="B35" s="63">
        <v>101</v>
      </c>
      <c r="C35" s="24">
        <v>130</v>
      </c>
      <c r="D35" s="5" t="s">
        <v>106</v>
      </c>
      <c r="I35" s="1"/>
    </row>
    <row r="36" spans="1:9" ht="12" customHeight="1">
      <c r="A36" s="67" t="s">
        <v>107</v>
      </c>
      <c r="B36" s="63">
        <v>47</v>
      </c>
      <c r="C36" s="24">
        <v>32</v>
      </c>
      <c r="D36" s="7" t="s">
        <v>108</v>
      </c>
      <c r="I36" s="1"/>
    </row>
    <row r="37" spans="1:9" ht="12" customHeight="1">
      <c r="A37" s="9" t="s">
        <v>109</v>
      </c>
      <c r="B37" s="22">
        <f>SUM(B38:B43)</f>
        <v>311</v>
      </c>
      <c r="C37" s="22">
        <f>SUM(C38:C43)</f>
        <v>647</v>
      </c>
      <c r="D37" s="3" t="s">
        <v>110</v>
      </c>
      <c r="I37" s="1"/>
    </row>
    <row r="38" spans="1:9" ht="12" customHeight="1">
      <c r="A38" s="67" t="s">
        <v>111</v>
      </c>
      <c r="B38" s="63">
        <v>13</v>
      </c>
      <c r="C38" s="24">
        <v>58</v>
      </c>
      <c r="D38" s="5" t="s">
        <v>112</v>
      </c>
      <c r="I38" s="1"/>
    </row>
    <row r="39" spans="1:9" ht="12" customHeight="1">
      <c r="A39" s="67" t="s">
        <v>113</v>
      </c>
      <c r="B39" s="63">
        <v>15</v>
      </c>
      <c r="C39" s="24">
        <v>125</v>
      </c>
      <c r="D39" s="5" t="s">
        <v>114</v>
      </c>
      <c r="I39" s="1"/>
    </row>
    <row r="40" spans="1:9" ht="12" customHeight="1">
      <c r="A40" s="10" t="s">
        <v>115</v>
      </c>
      <c r="B40" s="63">
        <v>14</v>
      </c>
      <c r="C40" s="24">
        <v>60</v>
      </c>
      <c r="D40" s="5" t="s">
        <v>116</v>
      </c>
      <c r="I40" s="1"/>
    </row>
    <row r="41" spans="1:9" ht="12" customHeight="1">
      <c r="A41" s="67" t="s">
        <v>117</v>
      </c>
      <c r="B41" s="63">
        <v>30</v>
      </c>
      <c r="C41" s="24">
        <v>83</v>
      </c>
      <c r="D41" s="5" t="s">
        <v>118</v>
      </c>
      <c r="I41" s="1"/>
    </row>
    <row r="42" spans="1:9" ht="12" customHeight="1">
      <c r="A42" s="67" t="s">
        <v>119</v>
      </c>
      <c r="B42" s="63">
        <v>231</v>
      </c>
      <c r="C42" s="24">
        <v>286</v>
      </c>
      <c r="D42" s="5" t="s">
        <v>120</v>
      </c>
      <c r="I42" s="1"/>
    </row>
    <row r="43" spans="1:9" ht="12" customHeight="1">
      <c r="A43" s="78" t="s">
        <v>121</v>
      </c>
      <c r="B43" s="63">
        <v>8</v>
      </c>
      <c r="C43" s="24">
        <v>35</v>
      </c>
      <c r="D43" s="7" t="s">
        <v>122</v>
      </c>
      <c r="I43" s="1"/>
    </row>
    <row r="44" spans="1:9" ht="12" customHeight="1">
      <c r="A44" s="15" t="s">
        <v>123</v>
      </c>
      <c r="B44" s="22">
        <f>SUM(B45:B48)</f>
        <v>389</v>
      </c>
      <c r="C44" s="22">
        <f>SUM(C45:C48)</f>
        <v>937</v>
      </c>
      <c r="D44" s="3" t="s">
        <v>124</v>
      </c>
      <c r="I44" s="1"/>
    </row>
    <row r="45" spans="1:9" ht="12" customHeight="1">
      <c r="A45" s="10" t="s">
        <v>125</v>
      </c>
      <c r="B45" s="63">
        <v>7</v>
      </c>
      <c r="C45" s="24">
        <v>68</v>
      </c>
      <c r="D45" s="5" t="s">
        <v>126</v>
      </c>
      <c r="I45" s="1"/>
    </row>
    <row r="46" spans="1:9" ht="12" customHeight="1">
      <c r="A46" s="6" t="s">
        <v>127</v>
      </c>
      <c r="B46" s="63">
        <v>366</v>
      </c>
      <c r="C46" s="24">
        <v>771</v>
      </c>
      <c r="D46" s="5" t="s">
        <v>128</v>
      </c>
      <c r="I46" s="1"/>
    </row>
    <row r="47" spans="1:9" ht="12" customHeight="1">
      <c r="A47" s="6" t="s">
        <v>129</v>
      </c>
      <c r="B47" s="63">
        <v>1</v>
      </c>
      <c r="C47" s="24">
        <v>31</v>
      </c>
      <c r="D47" s="14" t="s">
        <v>130</v>
      </c>
      <c r="F47" s="79"/>
      <c r="I47" s="1"/>
    </row>
    <row r="48" spans="1:9" ht="12" customHeight="1">
      <c r="A48" s="6" t="s">
        <v>131</v>
      </c>
      <c r="B48" s="63">
        <v>15</v>
      </c>
      <c r="C48" s="24">
        <v>67</v>
      </c>
      <c r="D48" s="5" t="s">
        <v>132</v>
      </c>
      <c r="F48" s="30"/>
      <c r="I48" s="1"/>
    </row>
    <row r="49" spans="1:9" ht="12" customHeight="1">
      <c r="A49" s="65" t="s">
        <v>133</v>
      </c>
      <c r="B49" s="22">
        <f>SUM(B50:B53)</f>
        <v>109</v>
      </c>
      <c r="C49" s="22">
        <f>SUM(C50:C53)</f>
        <v>352</v>
      </c>
      <c r="D49" s="3" t="s">
        <v>134</v>
      </c>
      <c r="F49" s="30"/>
      <c r="I49" s="1"/>
    </row>
    <row r="50" spans="1:9" ht="12" customHeight="1">
      <c r="A50" s="6" t="s">
        <v>135</v>
      </c>
      <c r="B50" s="63">
        <v>33</v>
      </c>
      <c r="C50" s="24">
        <v>131</v>
      </c>
      <c r="D50" s="5" t="s">
        <v>136</v>
      </c>
      <c r="F50" s="80"/>
      <c r="I50" s="1"/>
    </row>
    <row r="51" spans="1:9" ht="12" customHeight="1">
      <c r="A51" s="6" t="s">
        <v>137</v>
      </c>
      <c r="B51" s="63">
        <v>11</v>
      </c>
      <c r="C51" s="24">
        <v>22</v>
      </c>
      <c r="D51" s="7" t="s">
        <v>138</v>
      </c>
    </row>
    <row r="52" spans="1:9" ht="12" customHeight="1">
      <c r="A52" s="6" t="s">
        <v>139</v>
      </c>
      <c r="B52" s="63">
        <v>19</v>
      </c>
      <c r="C52" s="24">
        <v>87</v>
      </c>
      <c r="D52" s="5" t="s">
        <v>140</v>
      </c>
    </row>
    <row r="53" spans="1:9" ht="12" customHeight="1">
      <c r="A53" s="6" t="s">
        <v>141</v>
      </c>
      <c r="B53" s="63">
        <v>46</v>
      </c>
      <c r="C53" s="24">
        <v>112</v>
      </c>
      <c r="D53" s="5" t="s">
        <v>142</v>
      </c>
    </row>
    <row r="54" spans="1:9" ht="12" customHeight="1">
      <c r="A54" s="17" t="s">
        <v>143</v>
      </c>
      <c r="B54" s="22">
        <f>SUM(B55:B61)</f>
        <v>625</v>
      </c>
      <c r="C54" s="22">
        <f>SUM(C55:C61)</f>
        <v>668</v>
      </c>
      <c r="D54" s="3" t="s">
        <v>144</v>
      </c>
    </row>
    <row r="55" spans="1:9" ht="12" customHeight="1">
      <c r="A55" s="6" t="s">
        <v>145</v>
      </c>
      <c r="B55" s="63">
        <v>16</v>
      </c>
      <c r="C55" s="24">
        <v>77</v>
      </c>
      <c r="D55" s="5" t="s">
        <v>146</v>
      </c>
    </row>
    <row r="56" spans="1:9" ht="12" customHeight="1">
      <c r="A56" s="18" t="s">
        <v>147</v>
      </c>
      <c r="B56" s="63">
        <v>1</v>
      </c>
      <c r="C56" s="24">
        <v>13</v>
      </c>
      <c r="D56" s="5" t="s">
        <v>148</v>
      </c>
    </row>
    <row r="57" spans="1:9" ht="12" customHeight="1">
      <c r="A57" s="81" t="s">
        <v>149</v>
      </c>
      <c r="B57" s="63">
        <v>67</v>
      </c>
      <c r="C57" s="24">
        <v>110</v>
      </c>
      <c r="D57" s="5" t="s">
        <v>150</v>
      </c>
    </row>
    <row r="58" spans="1:9" ht="12" customHeight="1">
      <c r="A58" s="81" t="s">
        <v>151</v>
      </c>
      <c r="B58" s="63">
        <v>12</v>
      </c>
      <c r="C58" s="24">
        <v>52</v>
      </c>
      <c r="D58" s="16" t="s">
        <v>152</v>
      </c>
    </row>
    <row r="59" spans="1:9" ht="12" customHeight="1">
      <c r="A59" s="81" t="s">
        <v>153</v>
      </c>
      <c r="B59" s="63">
        <v>15</v>
      </c>
      <c r="C59" s="24">
        <v>35</v>
      </c>
      <c r="D59" s="7" t="s">
        <v>154</v>
      </c>
    </row>
    <row r="60" spans="1:9" ht="12" customHeight="1">
      <c r="A60" s="81" t="s">
        <v>155</v>
      </c>
      <c r="B60" s="63">
        <v>361</v>
      </c>
      <c r="C60" s="29">
        <v>239</v>
      </c>
      <c r="D60" s="5" t="s">
        <v>156</v>
      </c>
    </row>
    <row r="61" spans="1:9" ht="12" customHeight="1">
      <c r="A61" s="81" t="s">
        <v>157</v>
      </c>
      <c r="B61" s="63">
        <v>153</v>
      </c>
      <c r="C61" s="29">
        <v>142</v>
      </c>
      <c r="D61" s="5" t="s">
        <v>158</v>
      </c>
    </row>
    <row r="63" spans="1:9" ht="12" customHeight="1">
      <c r="A63" s="19" t="s">
        <v>159</v>
      </c>
      <c r="B63" s="22">
        <f>SUM(B54,B49,B44,B37,B33,B23,B28,B10,'6'!B49,'6'!B42,'6'!B37,'6'!B33,'6'!B23,'6'!B17,'6'!B13,'6'!B10)</f>
        <v>7934</v>
      </c>
      <c r="C63" s="22">
        <f>SUM(C54,C49,C44,C37,C33,C23,C28,C10,'6'!C49,'6'!C42,'6'!C37,'6'!C33,'6'!C23,'6'!C17,'6'!C13,'6'!C10)</f>
        <v>11811</v>
      </c>
      <c r="D63" s="20" t="s">
        <v>160</v>
      </c>
    </row>
    <row r="64" spans="1:9" ht="15" customHeight="1">
      <c r="A64" s="19"/>
      <c r="B64" s="22"/>
      <c r="C64" s="22"/>
      <c r="D64" s="20"/>
    </row>
    <row r="65" spans="1:10" ht="12" customHeight="1">
      <c r="A65" s="19"/>
      <c r="B65" s="22"/>
      <c r="C65" s="22"/>
      <c r="D65" s="20"/>
    </row>
    <row r="66" spans="1:10" ht="15" customHeight="1">
      <c r="A66" s="19"/>
      <c r="B66" s="22"/>
      <c r="C66" s="22"/>
      <c r="D66" s="20"/>
    </row>
    <row r="67" spans="1:10" ht="15" customHeight="1">
      <c r="A67" s="19"/>
      <c r="B67" s="22"/>
      <c r="C67" s="22"/>
      <c r="D67" s="20"/>
    </row>
    <row r="68" spans="1:10" ht="15" customHeight="1">
      <c r="A68" s="19"/>
      <c r="B68" s="22"/>
      <c r="C68" s="22"/>
      <c r="D68" s="20"/>
    </row>
    <row r="69" spans="1:10" ht="12.75" customHeight="1">
      <c r="A69" s="87" t="s">
        <v>223</v>
      </c>
      <c r="B69" s="88"/>
      <c r="C69" s="88"/>
      <c r="D69" s="89" t="s">
        <v>209</v>
      </c>
    </row>
    <row r="70" spans="1:10" ht="12.75" customHeight="1">
      <c r="A70" s="87" t="s">
        <v>224</v>
      </c>
      <c r="B70" s="43"/>
      <c r="C70" s="43"/>
      <c r="D70" s="90" t="s">
        <v>225</v>
      </c>
    </row>
    <row r="71" spans="1:10" ht="12.75" customHeight="1">
      <c r="A71" s="87" t="s">
        <v>208</v>
      </c>
      <c r="B71" s="43"/>
      <c r="C71" s="43"/>
      <c r="D71" s="91" t="s">
        <v>210</v>
      </c>
    </row>
    <row r="72" spans="1:10" ht="12.75" customHeight="1">
      <c r="A72" s="53" t="s">
        <v>216</v>
      </c>
      <c r="B72" s="53"/>
      <c r="C72" s="53"/>
      <c r="D72" s="52" t="s">
        <v>219</v>
      </c>
    </row>
    <row r="73" spans="1:10" ht="12.75" customHeight="1">
      <c r="A73" s="51" t="s">
        <v>217</v>
      </c>
      <c r="B73" s="51"/>
      <c r="C73" s="51"/>
      <c r="D73" s="82" t="s">
        <v>218</v>
      </c>
    </row>
    <row r="74" spans="1:10" ht="12.75" customHeight="1">
      <c r="A74" s="83"/>
      <c r="B74" s="83"/>
      <c r="C74" s="83"/>
      <c r="D74" s="83"/>
    </row>
    <row r="75" spans="1:10" ht="12.75" customHeight="1">
      <c r="A75" s="50"/>
      <c r="B75" s="50"/>
      <c r="C75" s="50"/>
    </row>
    <row r="76" spans="1:10" ht="12.75" customHeight="1"/>
    <row r="77" spans="1:10" ht="12.75" customHeight="1">
      <c r="E77" s="86"/>
      <c r="F77" s="92"/>
      <c r="G77" s="92"/>
      <c r="H77" s="92"/>
      <c r="I77" s="92"/>
      <c r="J77" s="86"/>
    </row>
    <row r="78" spans="1:10">
      <c r="E78" s="43"/>
      <c r="F78" s="43"/>
      <c r="G78" s="43"/>
      <c r="H78" s="43"/>
      <c r="I78" s="43"/>
      <c r="J78" s="43"/>
    </row>
    <row r="79" spans="1:10">
      <c r="E79" s="43"/>
      <c r="F79" s="43"/>
      <c r="G79" s="43"/>
      <c r="H79" s="43"/>
      <c r="I79" s="43"/>
      <c r="J79" s="21"/>
    </row>
    <row r="80" spans="1:10">
      <c r="A80" s="69"/>
      <c r="B80" s="69"/>
      <c r="C80" s="69"/>
    </row>
    <row r="81" spans="1:3">
      <c r="A81" s="69"/>
      <c r="B81" s="69"/>
      <c r="C81" s="69"/>
    </row>
    <row r="82" spans="1:3">
      <c r="A82" s="69"/>
      <c r="B82" s="69"/>
      <c r="C82" s="69"/>
    </row>
    <row r="87" spans="1:3">
      <c r="A87" s="69"/>
      <c r="B87" s="69"/>
      <c r="C87" s="69"/>
    </row>
  </sheetData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6</vt:lpstr>
      <vt:lpstr>6 (1)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2013-06-05T14:48:18Z</dcterms:modified>
</cp:coreProperties>
</file>