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9320" windowHeight="9210" tabRatio="704" activeTab="1"/>
  </bookViews>
  <sheets>
    <sheet name="7" sheetId="13" r:id="rId1"/>
    <sheet name="7(1)" sheetId="14" r:id="rId2"/>
  </sheets>
  <externalReferences>
    <externalReference r:id="rId3"/>
    <externalReference r:id="rId4"/>
    <externalReference r:id="rId5"/>
  </externalReferences>
  <definedNames>
    <definedName name="_f100">#REF!</definedName>
    <definedName name="_Key1" localSheetId="0" hidden="1">[1]HOPITAUX!$B$5:$B$121</definedName>
    <definedName name="_Key1" localSheetId="1" hidden="1">[1]HOPITAUX!$B$5:$B$121</definedName>
    <definedName name="_Key1" hidden="1">#REF!</definedName>
    <definedName name="_Key2" hidden="1">[2]litsexistants!#REF!</definedName>
    <definedName name="_key3" hidden="1">'[3]touria recap'!#REF!</definedName>
    <definedName name="_key5" hidden="1">'[3]touria recap'!#REF!</definedName>
    <definedName name="_Order1" hidden="1">255</definedName>
    <definedName name="_Order2" hidden="1">255</definedName>
    <definedName name="_Regression_Int" hidden="1">1</definedName>
    <definedName name="_Sort" localSheetId="0" hidden="1">[1]HOPITAUX!$B$5:$E$121</definedName>
    <definedName name="_Sort" localSheetId="1" hidden="1">[1]HOPITAUX!$B$5:$E$121</definedName>
    <definedName name="_Sort" hidden="1">#REF!</definedName>
    <definedName name="AA" hidden="1">'[3]touria recap'!#REF!</definedName>
    <definedName name="_xlnm.Database">#REF!</definedName>
    <definedName name="BRNRN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11" i="14"/>
  <c r="C11"/>
  <c r="D11"/>
  <c r="B24"/>
  <c r="C24"/>
  <c r="D24"/>
  <c r="B29"/>
  <c r="C29"/>
  <c r="D29"/>
  <c r="B34"/>
  <c r="D34"/>
  <c r="B38"/>
  <c r="C38"/>
  <c r="D38"/>
  <c r="B45"/>
  <c r="C45"/>
  <c r="C63" s="1"/>
  <c r="D45"/>
  <c r="B50"/>
  <c r="C50"/>
  <c r="D50"/>
  <c r="D63" s="1"/>
  <c r="B55"/>
  <c r="C55"/>
  <c r="D55"/>
  <c r="B10" i="13"/>
  <c r="D10"/>
  <c r="B13"/>
  <c r="D13"/>
  <c r="B17"/>
  <c r="D17"/>
  <c r="B23"/>
  <c r="C23"/>
  <c r="D23"/>
  <c r="B33"/>
  <c r="C33"/>
  <c r="D33"/>
  <c r="B37"/>
  <c r="C37"/>
  <c r="D37"/>
  <c r="B42"/>
  <c r="C42"/>
  <c r="D42"/>
  <c r="B49"/>
  <c r="B63" i="14"/>
  <c r="C49" i="13"/>
  <c r="D49"/>
</calcChain>
</file>

<file path=xl/sharedStrings.xml><?xml version="1.0" encoding="utf-8"?>
<sst xmlns="http://schemas.openxmlformats.org/spreadsheetml/2006/main" count="295" uniqueCount="232">
  <si>
    <t>Santé</t>
  </si>
  <si>
    <t xml:space="preserve"> </t>
  </si>
  <si>
    <t>Situation mois de juin</t>
  </si>
  <si>
    <t>وضعية شهر يونيو</t>
  </si>
  <si>
    <t>Oued Ed-Dahab - Lagouira</t>
  </si>
  <si>
    <t>-</t>
  </si>
  <si>
    <t>وادي الذهب ــ لكويرة</t>
  </si>
  <si>
    <t xml:space="preserve">   Aousserd</t>
  </si>
  <si>
    <t xml:space="preserve">  أوسرد</t>
  </si>
  <si>
    <t xml:space="preserve">   Oued Ed-Dahab</t>
  </si>
  <si>
    <t xml:space="preserve">  وادي الذهب </t>
  </si>
  <si>
    <t>Laâyoune - Boujdour - Sakia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</si>
  <si>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</si>
  <si>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</si>
  <si>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</si>
  <si>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</si>
  <si>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</si>
  <si>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</si>
  <si>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</si>
  <si>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</si>
  <si>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</si>
  <si>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</si>
  <si>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</si>
  <si>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</si>
  <si>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</si>
  <si>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</si>
  <si>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</si>
  <si>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</si>
  <si>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</si>
  <si>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</si>
  <si>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</si>
  <si>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</si>
  <si>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Agadir-Ida-Ou-Tanane </t>
  </si>
  <si>
    <t xml:space="preserve">  أكاديرــ إداوتنان</t>
  </si>
  <si>
    <t xml:space="preserve">  Chtouka-Aït Baha </t>
  </si>
  <si>
    <t xml:space="preserve">  اشتوكة ــ أيت باها</t>
  </si>
  <si>
    <t xml:space="preserve">  Inezgane-Aït Melloul </t>
  </si>
  <si>
    <t xml:space="preserve">  إنزكان ــ أيت ملول</t>
  </si>
  <si>
    <t xml:space="preserve">  Ouarzazate </t>
  </si>
  <si>
    <t xml:space="preserve">  ورزازات </t>
  </si>
  <si>
    <t xml:space="preserve">  Sidi Ifni</t>
  </si>
  <si>
    <t xml:space="preserve">  سيدي افني </t>
  </si>
  <si>
    <t xml:space="preserve">  Taroudannt</t>
  </si>
  <si>
    <t xml:space="preserve">  تارودانت</t>
  </si>
  <si>
    <t xml:space="preserve">  Tinghir</t>
  </si>
  <si>
    <t xml:space="preserve">  تينغير</t>
  </si>
  <si>
    <t xml:space="preserve">  Tiznit </t>
  </si>
  <si>
    <t xml:space="preserve">  تيزنيت</t>
  </si>
  <si>
    <t xml:space="preserve">  Zagora</t>
  </si>
  <si>
    <t xml:space="preserve">  زاكورة</t>
  </si>
  <si>
    <t>Gharb - Chrarda - Béni Hssen</t>
  </si>
  <si>
    <t>الغرب ــ الشراردة ــ بني حسن</t>
  </si>
  <si>
    <t xml:space="preserve">  Kénitra </t>
  </si>
  <si>
    <t xml:space="preserve">  القنيطرة</t>
  </si>
  <si>
    <t xml:space="preserve">  Sidi Kacem 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</si>
  <si>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</si>
  <si>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</si>
  <si>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</si>
  <si>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</si>
  <si>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</si>
  <si>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Benslimane </t>
  </si>
  <si>
    <t xml:space="preserve">  بنسليمان</t>
  </si>
  <si>
    <t xml:space="preserve">  Berrechid</t>
  </si>
  <si>
    <t xml:space="preserve">  برشيد</t>
  </si>
  <si>
    <t xml:space="preserve">  Khouribga </t>
  </si>
  <si>
    <t xml:space="preserve">  خريبكة</t>
  </si>
  <si>
    <t xml:space="preserve">  Settat </t>
  </si>
  <si>
    <t xml:space="preserve">  سطات</t>
  </si>
  <si>
    <t>Marrakech - Tensift - Al Haouz</t>
  </si>
  <si>
    <t>مراكش ــ تانسيفت ــ الحوز</t>
  </si>
  <si>
    <t xml:space="preserve">  Al Haouz </t>
  </si>
  <si>
    <t xml:space="preserve">  الحوز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</si>
  <si>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</si>
  <si>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</si>
  <si>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</si>
  <si>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</si>
  <si>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 xml:space="preserve">  Essaouira </t>
  </si>
  <si>
    <t xml:space="preserve">  الصويرة</t>
  </si>
  <si>
    <t xml:space="preserve">  Marrakech</t>
  </si>
  <si>
    <t xml:space="preserve">  مراكش </t>
  </si>
  <si>
    <t xml:space="preserve">  Rehamna</t>
  </si>
  <si>
    <t xml:space="preserve">  الرحامنة </t>
  </si>
  <si>
    <t>Oriental</t>
  </si>
  <si>
    <t>الشرق</t>
  </si>
  <si>
    <t xml:space="preserve">  Berkane</t>
  </si>
  <si>
    <t xml:space="preserve">  بركان </t>
  </si>
  <si>
    <t xml:space="preserve">  Driouch</t>
  </si>
  <si>
    <t xml:space="preserve">  دريوش </t>
  </si>
  <si>
    <t xml:space="preserve">  Figuig </t>
  </si>
  <si>
    <t xml:space="preserve">  فجيج</t>
  </si>
  <si>
    <t xml:space="preserve">  Jerada </t>
  </si>
  <si>
    <t xml:space="preserve">  جرادة</t>
  </si>
  <si>
    <t xml:space="preserve">  Nador </t>
  </si>
  <si>
    <t xml:space="preserve">  الناضور</t>
  </si>
  <si>
    <t xml:space="preserve">  Oujda-Angad </t>
  </si>
  <si>
    <t xml:space="preserve">  وجدة-أنجاد</t>
  </si>
  <si>
    <t xml:space="preserve">  Taourirt</t>
  </si>
  <si>
    <t xml:space="preserve">  تاوريرت</t>
  </si>
  <si>
    <t>Grand Casablanca</t>
  </si>
  <si>
    <t>الدار البيضاء الكبرى</t>
  </si>
  <si>
    <t xml:space="preserve">   Aïn Chock</t>
  </si>
  <si>
    <t xml:space="preserve">   Aïn Sebaâ-Hay Mohammadi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</si>
  <si>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</si>
  <si>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</si>
  <si>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</si>
  <si>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</si>
  <si>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</si>
  <si>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الحي الحسني</t>
  </si>
  <si>
    <t xml:space="preserve">   Mechouar de Casablanca</t>
  </si>
  <si>
    <t xml:space="preserve">  مشوار الدار البيضاء</t>
  </si>
  <si>
    <t xml:space="preserve">   Médiouna</t>
  </si>
  <si>
    <t xml:space="preserve">  مديونة</t>
  </si>
  <si>
    <t xml:space="preserve">   Mohammadia</t>
  </si>
  <si>
    <t xml:space="preserve">  المحمدية</t>
  </si>
  <si>
    <t xml:space="preserve">   Moulay Rachid - Sidi Othmane</t>
  </si>
  <si>
    <t xml:space="preserve">  مولاي رشيد ــ سيدي عثمان</t>
  </si>
  <si>
    <t xml:space="preserve">   Nouaceur</t>
  </si>
  <si>
    <t xml:space="preserve">  النواصر</t>
  </si>
  <si>
    <t xml:space="preserve">   Sidi Bernoussi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</si>
  <si>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</si>
  <si>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</si>
  <si>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</si>
  <si>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</si>
  <si>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</si>
  <si>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</si>
  <si>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</si>
  <si>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</si>
  <si>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</si>
  <si>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</si>
  <si>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</si>
  <si>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</si>
  <si>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</si>
  <si>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</si>
  <si>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</si>
  <si>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</si>
  <si>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</si>
  <si>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 xml:space="preserve">  Sidi Bennour</t>
  </si>
  <si>
    <t xml:space="preserve">  Youssoufia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</si>
  <si>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</si>
  <si>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</si>
  <si>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</si>
  <si>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</si>
  <si>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</si>
  <si>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</si>
  <si>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 xml:space="preserve">  Fquih Ben Salah</t>
  </si>
  <si>
    <t xml:space="preserve"> الفقيه بن صالح</t>
  </si>
  <si>
    <t>Meknès - Tafilalet</t>
  </si>
  <si>
    <t>مكناس ــ تافيلالت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</si>
  <si>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</si>
  <si>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</si>
  <si>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</si>
  <si>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</si>
  <si>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</si>
  <si>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</si>
  <si>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</si>
  <si>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</si>
  <si>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Meknès</t>
  </si>
  <si>
    <t xml:space="preserve">  مكناس </t>
  </si>
  <si>
    <t xml:space="preserve">  Midelt</t>
  </si>
  <si>
    <t xml:space="preserve">  ميدلت </t>
  </si>
  <si>
    <t>Fès - Boulemane</t>
  </si>
  <si>
    <t>فاس ــ بولمان</t>
  </si>
  <si>
    <t xml:space="preserve">  Boulemane </t>
  </si>
  <si>
    <t xml:space="preserve">  بولمان</t>
  </si>
  <si>
    <t xml:space="preserve">  Fès</t>
  </si>
  <si>
    <t xml:space="preserve">  فاس </t>
  </si>
  <si>
    <t xml:space="preserve"> Moulay Yacoub </t>
  </si>
  <si>
    <t xml:space="preserve">  مولاي يعقوب</t>
  </si>
  <si>
    <t xml:space="preserve"> Sefrou</t>
  </si>
  <si>
    <t xml:space="preserve">  صفرو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</si>
  <si>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</si>
  <si>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</si>
  <si>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</si>
  <si>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</si>
  <si>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Guercif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</si>
  <si>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</si>
  <si>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</si>
  <si>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</si>
  <si>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</si>
  <si>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</si>
  <si>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ــ تطوان</t>
  </si>
  <si>
    <t xml:space="preserve">  Chefchaouen</t>
  </si>
  <si>
    <t xml:space="preserve">  شفشاون</t>
  </si>
  <si>
    <t xml:space="preserve">  Fahs-Anjra</t>
  </si>
  <si>
    <t xml:space="preserve">  الفحص-أنجرة</t>
  </si>
  <si>
    <t xml:space="preserve">  Larache</t>
  </si>
  <si>
    <t xml:space="preserve">  العرائش</t>
  </si>
  <si>
    <t xml:space="preserve">  M'Diq-Fnideq</t>
  </si>
  <si>
    <t xml:space="preserve">  المضيق- الفنيدق</t>
  </si>
  <si>
    <t xml:space="preserve">  Ouezzane</t>
  </si>
  <si>
    <t xml:space="preserve">  وزان</t>
  </si>
  <si>
    <t xml:space="preserve">  Tanger-Assilah</t>
  </si>
  <si>
    <t xml:space="preserve">  طنجة ــ أصيلة </t>
  </si>
  <si>
    <t xml:space="preserve">  Tétouan</t>
  </si>
  <si>
    <t xml:space="preserve">  تطوان</t>
  </si>
  <si>
    <t>Ensemble</t>
  </si>
  <si>
    <t>المجموع</t>
  </si>
  <si>
    <t>الصحة</t>
  </si>
  <si>
    <t>Total</t>
  </si>
  <si>
    <t xml:space="preserve">         العلاجات الأساسية حسب الإقليم</t>
  </si>
  <si>
    <t>الأطباء الإختصاصيون</t>
  </si>
  <si>
    <t>الأطباء العامون</t>
  </si>
  <si>
    <t>Médecins spécialistes</t>
  </si>
  <si>
    <t>Médecins généralistes</t>
  </si>
  <si>
    <t xml:space="preserve">        - Non compris les médecins exerçant dans les services provinciaux (délégations médicales, </t>
  </si>
  <si>
    <t xml:space="preserve">   Al Fida-Mers Sultan</t>
  </si>
  <si>
    <t xml:space="preserve">  عين السبع ــ الحي المحمدي</t>
  </si>
  <si>
    <t xml:space="preserve">  عين الشق </t>
  </si>
  <si>
    <r>
      <t>12 - 7</t>
    </r>
    <r>
      <rPr>
        <b/>
        <sz val="16"/>
        <rFont val="Times New Roman"/>
        <family val="1"/>
      </rPr>
      <t xml:space="preserve"> أطباء وزارة الصحة المزاولون بشبكة </t>
    </r>
  </si>
  <si>
    <r>
      <t xml:space="preserve">          (أوالعمالة) </t>
    </r>
    <r>
      <rPr>
        <sz val="9"/>
        <rFont val="Times New Roman"/>
        <family val="1"/>
      </rPr>
      <t>(1)</t>
    </r>
  </si>
  <si>
    <r>
      <t xml:space="preserve">         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</si>
  <si>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>(1) - يشمل المراكز الصحية الحضرية،</t>
  </si>
  <si>
    <t xml:space="preserve">     - لايشمل الأطباء الذين يزاولون بالمصالح الإقليمية (العمالات الطبية،     </t>
  </si>
  <si>
    <t xml:space="preserve"> Source :  Ministère de la Santé. </t>
  </si>
  <si>
    <t>.المصدر : وزارة الصحة</t>
  </si>
  <si>
    <t xml:space="preserve">  طرفاية </t>
  </si>
  <si>
    <t xml:space="preserve">  سيدي بنور</t>
  </si>
  <si>
    <t xml:space="preserve">  اليوسفية</t>
  </si>
  <si>
    <t xml:space="preserve">  جرسيف</t>
  </si>
  <si>
    <t xml:space="preserve">        مصالح التجهيزات الأساسية للأنشطة المتنقلة الإقليمية).</t>
  </si>
  <si>
    <t xml:space="preserve">        المراكز الجماعية القروية والمستوصفات القروية.</t>
  </si>
  <si>
    <t xml:space="preserve">   Hay Al Hassani</t>
  </si>
  <si>
    <t xml:space="preserve">  (1) - Il englobe les centres de santé urbains,</t>
  </si>
  <si>
    <t xml:space="preserve">           les centres de santé communaux ruraux et les dispensaires ruraux.</t>
  </si>
  <si>
    <t xml:space="preserve">           services d'infrastructures d'action ambulatoire provinciaux).</t>
  </si>
  <si>
    <t>Année 2011*</t>
  </si>
  <si>
    <t>سنة 2011*</t>
  </si>
  <si>
    <t xml:space="preserve">12 - 7 Médecins du Ministère de la Santé  </t>
  </si>
  <si>
    <t xml:space="preserve">           exerçant dans le réseau  ambulatoire </t>
  </si>
  <si>
    <r>
      <t xml:space="preserve">          par province (ou préfecture)</t>
    </r>
    <r>
      <rPr>
        <sz val="10"/>
        <rFont val="Times New Roman"/>
        <family val="1"/>
      </rPr>
      <t xml:space="preserve"> (1) </t>
    </r>
  </si>
  <si>
    <t xml:space="preserve">          exerçant dans le réseau  ambulatoire  </t>
  </si>
  <si>
    <r>
      <t xml:space="preserve">          par province ou préfecture)</t>
    </r>
    <r>
      <rPr>
        <sz val="10"/>
        <rFont val="Times New Roman"/>
        <family val="1"/>
      </rPr>
      <t xml:space="preserve"> (suite) (1) </t>
    </r>
  </si>
</sst>
</file>

<file path=xl/styles.xml><?xml version="1.0" encoding="utf-8"?>
<styleSheet xmlns="http://schemas.openxmlformats.org/spreadsheetml/2006/main">
  <numFmts count="11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72" formatCode="_-* #,##0.00\ [$€-1]_-;\-* #,##0.00\ [$€-1]_-;_-* &quot;-&quot;??\ [$€-1]_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G Times (W1)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  <font>
      <sz val="10"/>
      <color indexed="8"/>
      <name val="Calibri"/>
      <family val="2"/>
    </font>
    <font>
      <sz val="9"/>
      <name val="Times New Roman"/>
      <family val="1"/>
    </font>
    <font>
      <b/>
      <sz val="1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b/>
      <sz val="14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9">
    <xf numFmtId="0" fontId="0" fillId="0" borderId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 applyNumberFormat="0">
      <alignment horizontal="right"/>
    </xf>
    <xf numFmtId="0" fontId="1" fillId="0" borderId="0"/>
    <xf numFmtId="1" fontId="1" fillId="0" borderId="0"/>
    <xf numFmtId="0" fontId="12" fillId="0" borderId="0" applyNumberFormat="0" applyFill="0" applyBorder="0" applyProtection="0"/>
    <xf numFmtId="0" fontId="19" fillId="0" borderId="0"/>
    <xf numFmtId="0" fontId="7" fillId="0" borderId="0"/>
    <xf numFmtId="167" fontId="1" fillId="0" borderId="0"/>
    <xf numFmtId="0" fontId="1" fillId="0" borderId="0"/>
    <xf numFmtId="0" fontId="18" fillId="0" borderId="0"/>
    <xf numFmtId="167" fontId="1" fillId="0" borderId="0"/>
    <xf numFmtId="164" fontId="1" fillId="0" borderId="0"/>
    <xf numFmtId="165" fontId="1" fillId="0" borderId="0"/>
    <xf numFmtId="165" fontId="1" fillId="0" borderId="0"/>
    <xf numFmtId="0" fontId="4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</cellStyleXfs>
  <cellXfs count="63">
    <xf numFmtId="0" fontId="0" fillId="0" borderId="0" xfId="0"/>
    <xf numFmtId="165" fontId="2" fillId="0" borderId="0" xfId="22" applyFont="1" applyAlignment="1">
      <alignment horizontal="right" vertical="center"/>
    </xf>
    <xf numFmtId="165" fontId="3" fillId="0" borderId="0" xfId="22" applyFont="1" applyAlignment="1">
      <alignment horizontal="right" vertical="center"/>
    </xf>
    <xf numFmtId="0" fontId="5" fillId="0" borderId="0" xfId="10" quotePrefix="1" applyFont="1" applyAlignment="1">
      <alignment horizontal="right" vertical="center" readingOrder="2"/>
    </xf>
    <xf numFmtId="165" fontId="2" fillId="0" borderId="0" xfId="22" applyFont="1" applyAlignment="1">
      <alignment vertical="center"/>
    </xf>
    <xf numFmtId="0" fontId="6" fillId="0" borderId="0" xfId="10" applyFont="1" applyAlignment="1">
      <alignment horizontal="right" vertical="center" readingOrder="2"/>
    </xf>
    <xf numFmtId="0" fontId="2" fillId="0" borderId="0" xfId="16" quotePrefix="1" applyFont="1" applyAlignment="1">
      <alignment horizontal="left" vertical="center"/>
    </xf>
    <xf numFmtId="1" fontId="6" fillId="0" borderId="0" xfId="7" applyNumberFormat="1" applyFont="1" applyAlignment="1">
      <alignment vertical="center"/>
    </xf>
    <xf numFmtId="0" fontId="3" fillId="0" borderId="0" xfId="16" quotePrefix="1" applyFont="1" applyAlignment="1">
      <alignment horizontal="left" vertical="center"/>
    </xf>
    <xf numFmtId="168" fontId="3" fillId="0" borderId="0" xfId="16" quotePrefix="1" applyNumberFormat="1" applyFont="1" applyAlignment="1" applyProtection="1">
      <alignment horizontal="left" vertical="center"/>
    </xf>
    <xf numFmtId="0" fontId="2" fillId="0" borderId="0" xfId="16" applyFont="1" applyAlignment="1">
      <alignment vertical="center"/>
    </xf>
    <xf numFmtId="0" fontId="5" fillId="0" borderId="0" xfId="10" applyFont="1" applyAlignment="1">
      <alignment horizontal="right" vertical="center" readingOrder="2"/>
    </xf>
    <xf numFmtId="0" fontId="6" fillId="0" borderId="0" xfId="10" quotePrefix="1" applyFont="1" applyAlignment="1">
      <alignment horizontal="right" vertical="center" readingOrder="2"/>
    </xf>
    <xf numFmtId="165" fontId="6" fillId="0" borderId="0" xfId="24" applyFont="1" applyAlignment="1">
      <alignment horizontal="right" vertical="center"/>
    </xf>
    <xf numFmtId="168" fontId="3" fillId="0" borderId="0" xfId="16" applyNumberFormat="1" applyFont="1" applyAlignment="1" applyProtection="1">
      <alignment horizontal="left" vertical="center"/>
    </xf>
    <xf numFmtId="165" fontId="6" fillId="0" borderId="0" xfId="23" applyFont="1" applyAlignment="1">
      <alignment horizontal="right" vertical="center"/>
    </xf>
    <xf numFmtId="0" fontId="3" fillId="0" borderId="0" xfId="16" applyFont="1" applyAlignment="1">
      <alignment horizontal="left" vertical="center"/>
    </xf>
    <xf numFmtId="0" fontId="2" fillId="0" borderId="0" xfId="16" quotePrefix="1" applyFont="1" applyBorder="1" applyAlignment="1">
      <alignment horizontal="left" vertical="center"/>
    </xf>
    <xf numFmtId="165" fontId="3" fillId="0" borderId="0" xfId="21" applyNumberFormat="1" applyFont="1" applyAlignment="1">
      <alignment vertical="center"/>
    </xf>
    <xf numFmtId="1" fontId="8" fillId="0" borderId="0" xfId="10" applyNumberFormat="1" applyFont="1" applyAlignment="1">
      <alignment horizontal="right" vertical="center" readingOrder="2"/>
    </xf>
    <xf numFmtId="168" fontId="2" fillId="0" borderId="0" xfId="14" applyNumberFormat="1" applyFont="1" applyAlignment="1" applyProtection="1">
      <alignment horizontal="left" vertical="center"/>
    </xf>
    <xf numFmtId="3" fontId="3" fillId="0" borderId="0" xfId="10" applyNumberFormat="1" applyFont="1" applyFill="1" applyBorder="1" applyAlignment="1">
      <alignment horizontal="right" vertical="center"/>
    </xf>
    <xf numFmtId="3" fontId="2" fillId="0" borderId="0" xfId="10" applyNumberFormat="1" applyFont="1" applyFill="1" applyBorder="1" applyAlignment="1">
      <alignment horizontal="right" vertical="center"/>
    </xf>
    <xf numFmtId="168" fontId="3" fillId="0" borderId="0" xfId="15" applyNumberFormat="1" applyFont="1" applyAlignment="1" applyProtection="1">
      <alignment horizontal="left" vertical="center"/>
    </xf>
    <xf numFmtId="164" fontId="10" fillId="0" borderId="0" xfId="13" applyFont="1" applyAlignment="1">
      <alignment vertical="center"/>
    </xf>
    <xf numFmtId="165" fontId="10" fillId="0" borderId="0" xfId="22" quotePrefix="1" applyFont="1" applyAlignment="1">
      <alignment horizontal="right" vertical="center" readingOrder="2"/>
    </xf>
    <xf numFmtId="165" fontId="17" fillId="0" borderId="0" xfId="22" applyFont="1" applyAlignment="1">
      <alignment vertical="center"/>
    </xf>
    <xf numFmtId="165" fontId="14" fillId="0" borderId="0" xfId="22" applyFont="1" applyAlignment="1">
      <alignment vertical="center"/>
    </xf>
    <xf numFmtId="166" fontId="2" fillId="0" borderId="0" xfId="22" applyNumberFormat="1" applyFont="1" applyAlignment="1">
      <alignment horizontal="right" vertical="center"/>
    </xf>
    <xf numFmtId="0" fontId="17" fillId="0" borderId="0" xfId="17" quotePrefix="1" applyFont="1" applyFill="1" applyBorder="1" applyAlignment="1" applyProtection="1">
      <alignment horizontal="left" vertical="center"/>
    </xf>
    <xf numFmtId="0" fontId="2" fillId="0" borderId="0" xfId="17" applyFont="1" applyAlignment="1">
      <alignment vertical="center"/>
    </xf>
    <xf numFmtId="0" fontId="5" fillId="0" borderId="0" xfId="17" applyFont="1" applyFill="1" applyBorder="1" applyAlignment="1">
      <alignment horizontal="right" vertical="center"/>
    </xf>
    <xf numFmtId="0" fontId="2" fillId="0" borderId="0" xfId="17" applyFont="1" applyFill="1" applyBorder="1" applyAlignment="1">
      <alignment vertical="center"/>
    </xf>
    <xf numFmtId="0" fontId="9" fillId="0" borderId="0" xfId="17" applyFont="1" applyFill="1" applyBorder="1" applyAlignment="1" applyProtection="1">
      <alignment horizontal="right" vertical="center"/>
    </xf>
    <xf numFmtId="168" fontId="6" fillId="0" borderId="0" xfId="17" quotePrefix="1" applyNumberFormat="1" applyFont="1" applyAlignment="1">
      <alignment horizontal="left" vertical="center"/>
    </xf>
    <xf numFmtId="165" fontId="6" fillId="0" borderId="0" xfId="22" applyFont="1" applyAlignment="1">
      <alignment horizontal="right" vertical="center"/>
    </xf>
    <xf numFmtId="166" fontId="2" fillId="0" borderId="0" xfId="22" quotePrefix="1" applyNumberFormat="1" applyFont="1" applyAlignment="1">
      <alignment horizontal="right" vertical="center" readingOrder="2"/>
    </xf>
    <xf numFmtId="0" fontId="9" fillId="0" borderId="0" xfId="17" applyFont="1" applyFill="1" applyBorder="1" applyAlignment="1">
      <alignment vertical="center"/>
    </xf>
    <xf numFmtId="168" fontId="3" fillId="0" borderId="0" xfId="17" applyNumberFormat="1" applyFont="1" applyFill="1" applyBorder="1" applyAlignment="1" applyProtection="1">
      <alignment horizontal="right" vertical="center"/>
    </xf>
    <xf numFmtId="1" fontId="3" fillId="0" borderId="0" xfId="17" applyNumberFormat="1" applyFont="1" applyFill="1" applyBorder="1" applyAlignment="1" applyProtection="1">
      <alignment horizontal="right" vertical="center"/>
    </xf>
    <xf numFmtId="0" fontId="2" fillId="0" borderId="0" xfId="17" applyFont="1" applyFill="1" applyBorder="1" applyAlignment="1">
      <alignment horizontal="right" vertical="center" readingOrder="2"/>
    </xf>
    <xf numFmtId="1" fontId="2" fillId="0" borderId="0" xfId="17" applyNumberFormat="1" applyFont="1" applyFill="1" applyBorder="1" applyAlignment="1">
      <alignment horizontal="right" vertical="center"/>
    </xf>
    <xf numFmtId="166" fontId="2" fillId="0" borderId="0" xfId="22" applyNumberFormat="1" applyFont="1" applyAlignment="1">
      <alignment horizontal="right" vertical="center" readingOrder="2"/>
    </xf>
    <xf numFmtId="166" fontId="9" fillId="0" borderId="0" xfId="22" applyNumberFormat="1" applyFont="1" applyAlignment="1">
      <alignment horizontal="left" vertical="center"/>
    </xf>
    <xf numFmtId="1" fontId="2" fillId="0" borderId="0" xfId="17" applyNumberFormat="1" applyFont="1" applyAlignment="1">
      <alignment vertical="center"/>
    </xf>
    <xf numFmtId="0" fontId="2" fillId="0" borderId="0" xfId="16" applyFont="1" applyAlignment="1">
      <alignment horizontal="left" vertical="center"/>
    </xf>
    <xf numFmtId="0" fontId="3" fillId="0" borderId="0" xfId="16" applyFont="1" applyAlignment="1">
      <alignment vertical="center"/>
    </xf>
    <xf numFmtId="168" fontId="2" fillId="0" borderId="0" xfId="16" quotePrefix="1" applyNumberFormat="1" applyFont="1" applyAlignment="1" applyProtection="1">
      <alignment horizontal="left" vertical="center"/>
    </xf>
    <xf numFmtId="168" fontId="3" fillId="0" borderId="0" xfId="18" quotePrefix="1" applyNumberFormat="1" applyFont="1" applyBorder="1" applyAlignment="1">
      <alignment horizontal="left" vertical="center"/>
    </xf>
    <xf numFmtId="168" fontId="2" fillId="0" borderId="0" xfId="15" applyNumberFormat="1" applyFont="1" applyAlignment="1" applyProtection="1">
      <alignment horizontal="left" vertical="center"/>
    </xf>
    <xf numFmtId="168" fontId="2" fillId="0" borderId="0" xfId="15" quotePrefix="1" applyNumberFormat="1" applyFont="1" applyAlignment="1" applyProtection="1">
      <alignment horizontal="left" vertical="center"/>
    </xf>
    <xf numFmtId="168" fontId="2" fillId="0" borderId="0" xfId="16" applyNumberFormat="1" applyFont="1" applyAlignment="1" applyProtection="1">
      <alignment horizontal="left" vertical="center"/>
    </xf>
    <xf numFmtId="165" fontId="2" fillId="0" borderId="0" xfId="21" applyNumberFormat="1" applyFont="1" applyAlignment="1">
      <alignment vertical="center"/>
    </xf>
    <xf numFmtId="165" fontId="2" fillId="0" borderId="0" xfId="22" quotePrefix="1" applyFont="1" applyAlignment="1">
      <alignment horizontal="left" vertical="center"/>
    </xf>
    <xf numFmtId="166" fontId="2" fillId="0" borderId="0" xfId="22" applyNumberFormat="1" applyFont="1" applyAlignment="1">
      <alignment horizontal="left" vertical="center"/>
    </xf>
    <xf numFmtId="0" fontId="3" fillId="0" borderId="0" xfId="17" applyFont="1" applyFill="1" applyBorder="1" applyAlignment="1" applyProtection="1">
      <alignment horizontal="right" vertical="center"/>
    </xf>
    <xf numFmtId="0" fontId="3" fillId="0" borderId="0" xfId="17" applyFont="1" applyFill="1" applyBorder="1" applyAlignment="1" applyProtection="1">
      <alignment horizontal="center" vertical="center"/>
    </xf>
    <xf numFmtId="167" fontId="2" fillId="0" borderId="0" xfId="19" applyNumberFormat="1" applyFont="1" applyBorder="1" applyAlignment="1">
      <alignment horizontal="right" vertical="center"/>
    </xf>
    <xf numFmtId="1" fontId="15" fillId="0" borderId="0" xfId="17" applyNumberFormat="1" applyFont="1" applyFill="1" applyBorder="1" applyAlignment="1">
      <alignment horizontal="center" vertical="center"/>
    </xf>
    <xf numFmtId="0" fontId="2" fillId="0" borderId="0" xfId="17" applyFont="1" applyFill="1" applyBorder="1" applyAlignment="1">
      <alignment horizontal="right" vertical="center"/>
    </xf>
    <xf numFmtId="1" fontId="2" fillId="0" borderId="0" xfId="17" applyNumberFormat="1" applyFont="1" applyFill="1" applyBorder="1" applyAlignment="1">
      <alignment vertical="center"/>
    </xf>
    <xf numFmtId="166" fontId="17" fillId="0" borderId="0" xfId="22" applyNumberFormat="1" applyFont="1" applyFill="1" applyAlignment="1">
      <alignment horizontal="right" vertical="center" readingOrder="2"/>
    </xf>
    <xf numFmtId="165" fontId="10" fillId="0" borderId="0" xfId="22" quotePrefix="1" applyFont="1" applyAlignment="1">
      <alignment horizontal="right" vertical="center" readingOrder="2"/>
    </xf>
  </cellXfs>
  <cellStyles count="29">
    <cellStyle name="Euro" xfId="1"/>
    <cellStyle name="Milliers 2" xfId="2"/>
    <cellStyle name="MS_Arabic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6 2" xfId="10"/>
    <cellStyle name="Normal 7" xfId="11"/>
    <cellStyle name="Normal 9" xfId="12"/>
    <cellStyle name="Normal_11" xfId="13"/>
    <cellStyle name="Normal_E18 2 2" xfId="14"/>
    <cellStyle name="Normal_E18_sante1" xfId="15"/>
    <cellStyle name="Normal_Feuil1" xfId="16"/>
    <cellStyle name="Normal_medssb e (2)" xfId="17"/>
    <cellStyle name="Normal_parmssb e" xfId="18"/>
    <cellStyle name="Normal_RECAPMED PAR SPEC MINIST DE SANTE 02" xfId="19"/>
    <cellStyle name="عادي_agros99" xfId="20"/>
    <cellStyle name="عادي_pop-2002" xfId="21"/>
    <cellStyle name="عادي_sante1" xfId="22"/>
    <cellStyle name="عادي_sante1b" xfId="23"/>
    <cellStyle name="عادي_SANTE3" xfId="24"/>
    <cellStyle name="عملة [0]_Book1" xfId="25"/>
    <cellStyle name="عملة_Book1" xfId="26"/>
    <cellStyle name="فاصلة [0]_Book1" xfId="27"/>
    <cellStyle name="فاصلة_Book1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%20200\ann2002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4"/>
  <dimension ref="A1:K95"/>
  <sheetViews>
    <sheetView showGridLines="0" workbookViewId="0">
      <selection sqref="A1:IV65536"/>
    </sheetView>
  </sheetViews>
  <sheetFormatPr baseColWidth="10" defaultRowHeight="12.75"/>
  <cols>
    <col min="1" max="1" width="30.7109375" style="32" customWidth="1"/>
    <col min="2" max="2" width="8.7109375" style="59" customWidth="1"/>
    <col min="3" max="3" width="19" style="59" customWidth="1"/>
    <col min="4" max="4" width="21" style="59" customWidth="1"/>
    <col min="5" max="5" width="30.7109375" style="32" customWidth="1"/>
    <col min="6" max="6" width="2.28515625" style="32" customWidth="1"/>
    <col min="7" max="16384" width="11.42578125" style="32"/>
  </cols>
  <sheetData>
    <row r="1" spans="1:11" ht="24.75" customHeight="1">
      <c r="A1" s="24" t="s">
        <v>0</v>
      </c>
      <c r="B1" s="4"/>
      <c r="C1" s="4"/>
      <c r="D1" s="4"/>
      <c r="E1" s="27" t="s">
        <v>197</v>
      </c>
    </row>
    <row r="2" spans="1:11" ht="18.95" customHeight="1">
      <c r="A2" s="4"/>
      <c r="B2" s="4"/>
      <c r="C2" s="4" t="s">
        <v>1</v>
      </c>
      <c r="D2" s="4" t="s">
        <v>1</v>
      </c>
      <c r="E2" s="4"/>
    </row>
    <row r="3" spans="1:11" ht="18.95" customHeight="1">
      <c r="A3" s="29" t="s">
        <v>227</v>
      </c>
      <c r="B3" s="30"/>
      <c r="C3" s="31"/>
      <c r="D3" s="61" t="s">
        <v>208</v>
      </c>
      <c r="E3" s="61"/>
    </row>
    <row r="4" spans="1:11" ht="18.95" customHeight="1">
      <c r="A4" s="29" t="s">
        <v>228</v>
      </c>
      <c r="B4" s="30"/>
      <c r="C4" s="31"/>
      <c r="D4" s="62" t="s">
        <v>199</v>
      </c>
      <c r="E4" s="62"/>
    </row>
    <row r="5" spans="1:11" s="4" customFormat="1" ht="18.95" customHeight="1">
      <c r="A5" s="26" t="s">
        <v>229</v>
      </c>
      <c r="E5" s="25" t="s">
        <v>209</v>
      </c>
    </row>
    <row r="6" spans="1:11" s="4" customFormat="1" ht="14.1" customHeight="1">
      <c r="A6" s="26"/>
    </row>
    <row r="7" spans="1:11" s="4" customFormat="1" ht="14.1" customHeight="1">
      <c r="A7" s="53" t="s">
        <v>225</v>
      </c>
      <c r="B7" s="2" t="s">
        <v>196</v>
      </c>
      <c r="C7" s="2" t="s">
        <v>200</v>
      </c>
      <c r="D7" s="2" t="s">
        <v>201</v>
      </c>
      <c r="E7" s="28" t="s">
        <v>226</v>
      </c>
    </row>
    <row r="8" spans="1:11" ht="13.5" customHeight="1">
      <c r="A8" s="54" t="s">
        <v>2</v>
      </c>
      <c r="B8" s="55" t="s">
        <v>198</v>
      </c>
      <c r="C8" s="55" t="s">
        <v>202</v>
      </c>
      <c r="D8" s="55" t="s">
        <v>203</v>
      </c>
      <c r="E8" s="1" t="s">
        <v>3</v>
      </c>
    </row>
    <row r="9" spans="1:11" ht="8.1" customHeight="1">
      <c r="A9" s="56"/>
      <c r="B9" s="55"/>
      <c r="C9" s="55"/>
      <c r="D9" s="55"/>
    </row>
    <row r="10" spans="1:11" ht="14.1" customHeight="1">
      <c r="A10" s="8" t="s">
        <v>4</v>
      </c>
      <c r="B10" s="21">
        <f>SUM(B11:B12)</f>
        <v>12</v>
      </c>
      <c r="C10" s="21" t="s">
        <v>5</v>
      </c>
      <c r="D10" s="21">
        <f>SUM(D11:D12)</f>
        <v>12</v>
      </c>
      <c r="E10" s="3" t="s">
        <v>6</v>
      </c>
      <c r="F10" s="60"/>
      <c r="G10" s="60"/>
      <c r="I10" s="60"/>
      <c r="J10" s="60"/>
      <c r="K10" s="60"/>
    </row>
    <row r="11" spans="1:11" ht="14.1" customHeight="1">
      <c r="A11" s="45" t="s">
        <v>7</v>
      </c>
      <c r="B11" s="22">
        <v>2</v>
      </c>
      <c r="C11" s="22" t="s">
        <v>5</v>
      </c>
      <c r="D11" s="22">
        <v>2</v>
      </c>
      <c r="E11" s="5" t="s">
        <v>8</v>
      </c>
      <c r="F11" s="60"/>
      <c r="G11" s="60"/>
      <c r="I11" s="60"/>
      <c r="J11" s="60"/>
      <c r="K11" s="60"/>
    </row>
    <row r="12" spans="1:11" ht="14.1" customHeight="1">
      <c r="A12" s="6" t="s">
        <v>9</v>
      </c>
      <c r="B12" s="22">
        <v>10</v>
      </c>
      <c r="C12" s="22" t="s">
        <v>5</v>
      </c>
      <c r="D12" s="22">
        <v>10</v>
      </c>
      <c r="E12" s="5" t="s">
        <v>10</v>
      </c>
      <c r="F12" s="60"/>
      <c r="G12" s="60"/>
      <c r="I12" s="60"/>
      <c r="J12" s="60"/>
      <c r="K12" s="60"/>
    </row>
    <row r="13" spans="1:11" ht="14.1" customHeight="1">
      <c r="A13" s="46" t="s">
        <v>11</v>
      </c>
      <c r="B13" s="21">
        <f>SUM(B14:B16)</f>
        <v>29</v>
      </c>
      <c r="C13" s="21" t="s">
        <v>5</v>
      </c>
      <c r="D13" s="21">
        <f>SUM(D14:D16)</f>
        <v>29</v>
      </c>
      <c r="E13" s="3" t="s">
        <v>12</v>
      </c>
      <c r="F13" s="60"/>
      <c r="G13" s="60"/>
      <c r="I13" s="60"/>
      <c r="J13" s="60"/>
      <c r="K13" s="60"/>
    </row>
    <row r="14" spans="1:11" ht="14.1" customHeight="1">
      <c r="A14" s="6" t="s">
        <v>13</v>
      </c>
      <c r="B14" s="22">
        <v>7</v>
      </c>
      <c r="C14" s="22" t="s">
        <v>5</v>
      </c>
      <c r="D14" s="22">
        <v>7</v>
      </c>
      <c r="E14" s="5" t="s">
        <v>14</v>
      </c>
      <c r="F14" s="60"/>
      <c r="G14" s="60"/>
      <c r="I14" s="60"/>
      <c r="J14" s="60"/>
      <c r="K14" s="60"/>
    </row>
    <row r="15" spans="1:11" ht="14.1" customHeight="1">
      <c r="A15" s="6" t="s">
        <v>15</v>
      </c>
      <c r="B15" s="22">
        <v>19</v>
      </c>
      <c r="C15" s="22" t="s">
        <v>5</v>
      </c>
      <c r="D15" s="22">
        <v>19</v>
      </c>
      <c r="E15" s="5" t="s">
        <v>16</v>
      </c>
      <c r="F15" s="60"/>
      <c r="G15" s="60"/>
      <c r="I15" s="60"/>
      <c r="J15" s="60"/>
      <c r="K15" s="60"/>
    </row>
    <row r="16" spans="1:11" s="30" customFormat="1" ht="14.1" customHeight="1">
      <c r="A16" s="6" t="s">
        <v>17</v>
      </c>
      <c r="B16" s="22">
        <v>3</v>
      </c>
      <c r="C16" s="22" t="s">
        <v>5</v>
      </c>
      <c r="D16" s="22">
        <v>3</v>
      </c>
      <c r="E16" s="7" t="s">
        <v>215</v>
      </c>
      <c r="F16" s="44"/>
      <c r="G16" s="44"/>
      <c r="I16" s="44"/>
      <c r="J16" s="44"/>
      <c r="K16" s="44"/>
    </row>
    <row r="17" spans="1:11" ht="14.1" customHeight="1">
      <c r="A17" s="8" t="s">
        <v>18</v>
      </c>
      <c r="B17" s="21">
        <f>SUM(B18:B22)</f>
        <v>60</v>
      </c>
      <c r="C17" s="21" t="s">
        <v>5</v>
      </c>
      <c r="D17" s="21">
        <f>SUM(D18:D22)</f>
        <v>60</v>
      </c>
      <c r="E17" s="3" t="s">
        <v>19</v>
      </c>
      <c r="F17" s="60"/>
      <c r="G17" s="60"/>
      <c r="I17" s="60"/>
      <c r="J17" s="60"/>
      <c r="K17" s="60"/>
    </row>
    <row r="18" spans="1:11" ht="14.1" customHeight="1">
      <c r="A18" s="6" t="s">
        <v>20</v>
      </c>
      <c r="B18" s="22">
        <v>5</v>
      </c>
      <c r="C18" s="22" t="s">
        <v>5</v>
      </c>
      <c r="D18" s="22">
        <v>5</v>
      </c>
      <c r="E18" s="5" t="s">
        <v>21</v>
      </c>
      <c r="F18" s="60"/>
      <c r="G18" s="60"/>
      <c r="I18" s="60"/>
      <c r="J18" s="60"/>
      <c r="K18" s="60"/>
    </row>
    <row r="19" spans="1:11" ht="14.1" customHeight="1">
      <c r="A19" s="6" t="s">
        <v>22</v>
      </c>
      <c r="B19" s="22">
        <v>7</v>
      </c>
      <c r="C19" s="22" t="s">
        <v>5</v>
      </c>
      <c r="D19" s="22">
        <v>7</v>
      </c>
      <c r="E19" s="5" t="s">
        <v>23</v>
      </c>
      <c r="F19" s="60"/>
      <c r="G19" s="60"/>
      <c r="I19" s="60"/>
      <c r="J19" s="60"/>
      <c r="K19" s="60"/>
    </row>
    <row r="20" spans="1:11" ht="14.1" customHeight="1">
      <c r="A20" s="6" t="s">
        <v>24</v>
      </c>
      <c r="B20" s="22">
        <v>31</v>
      </c>
      <c r="C20" s="22" t="s">
        <v>5</v>
      </c>
      <c r="D20" s="22">
        <v>31</v>
      </c>
      <c r="E20" s="5" t="s">
        <v>25</v>
      </c>
      <c r="F20" s="60"/>
      <c r="G20" s="60"/>
      <c r="I20" s="60"/>
      <c r="J20" s="60"/>
      <c r="K20" s="60"/>
    </row>
    <row r="21" spans="1:11" ht="14.1" customHeight="1">
      <c r="A21" s="6" t="s">
        <v>26</v>
      </c>
      <c r="B21" s="22">
        <v>9</v>
      </c>
      <c r="C21" s="22" t="s">
        <v>5</v>
      </c>
      <c r="D21" s="22">
        <v>9</v>
      </c>
      <c r="E21" s="5" t="s">
        <v>27</v>
      </c>
      <c r="F21" s="60"/>
      <c r="G21" s="60"/>
      <c r="I21" s="60"/>
      <c r="J21" s="60"/>
      <c r="K21" s="60"/>
    </row>
    <row r="22" spans="1:11" ht="14.1" customHeight="1">
      <c r="A22" s="6" t="s">
        <v>28</v>
      </c>
      <c r="B22" s="22">
        <v>8</v>
      </c>
      <c r="C22" s="22" t="s">
        <v>5</v>
      </c>
      <c r="D22" s="22">
        <v>8</v>
      </c>
      <c r="E22" s="5" t="s">
        <v>29</v>
      </c>
      <c r="F22" s="60"/>
      <c r="G22" s="60"/>
      <c r="I22" s="60"/>
      <c r="J22" s="60"/>
      <c r="K22" s="60"/>
    </row>
    <row r="23" spans="1:11" ht="14.1" customHeight="1">
      <c r="A23" s="9" t="s">
        <v>30</v>
      </c>
      <c r="B23" s="21">
        <f>SUM(B24:B32)</f>
        <v>308</v>
      </c>
      <c r="C23" s="21">
        <f>SUM(C24:C32)</f>
        <v>4</v>
      </c>
      <c r="D23" s="21">
        <f>SUM(D24:D32)</f>
        <v>304</v>
      </c>
      <c r="E23" s="3" t="s">
        <v>31</v>
      </c>
      <c r="F23" s="60"/>
      <c r="G23" s="60"/>
      <c r="I23" s="60"/>
      <c r="J23" s="60"/>
      <c r="K23" s="60"/>
    </row>
    <row r="24" spans="1:11" ht="14.1" customHeight="1">
      <c r="A24" s="47" t="s">
        <v>32</v>
      </c>
      <c r="B24" s="22">
        <v>56</v>
      </c>
      <c r="C24" s="22">
        <v>3</v>
      </c>
      <c r="D24" s="22">
        <v>53</v>
      </c>
      <c r="E24" s="5" t="s">
        <v>33</v>
      </c>
      <c r="F24" s="60"/>
      <c r="G24" s="60"/>
      <c r="I24" s="60"/>
      <c r="J24" s="60"/>
      <c r="K24" s="60"/>
    </row>
    <row r="25" spans="1:11" ht="14.1" customHeight="1">
      <c r="A25" s="47" t="s">
        <v>34</v>
      </c>
      <c r="B25" s="22">
        <v>30</v>
      </c>
      <c r="C25" s="22" t="s">
        <v>5</v>
      </c>
      <c r="D25" s="22">
        <v>30</v>
      </c>
      <c r="E25" s="5" t="s">
        <v>35</v>
      </c>
      <c r="F25" s="60"/>
      <c r="G25" s="60"/>
      <c r="I25" s="60"/>
      <c r="J25" s="60"/>
      <c r="K25" s="60"/>
    </row>
    <row r="26" spans="1:11" ht="14.1" customHeight="1">
      <c r="A26" s="47" t="s">
        <v>36</v>
      </c>
      <c r="B26" s="22">
        <v>33</v>
      </c>
      <c r="C26" s="22">
        <v>1</v>
      </c>
      <c r="D26" s="22">
        <v>32</v>
      </c>
      <c r="E26" s="5" t="s">
        <v>37</v>
      </c>
      <c r="F26" s="60"/>
      <c r="G26" s="60"/>
      <c r="I26" s="60"/>
      <c r="J26" s="60"/>
      <c r="K26" s="60"/>
    </row>
    <row r="27" spans="1:11" ht="14.1" customHeight="1">
      <c r="A27" s="47" t="s">
        <v>38</v>
      </c>
      <c r="B27" s="22">
        <v>26</v>
      </c>
      <c r="C27" s="22" t="s">
        <v>5</v>
      </c>
      <c r="D27" s="22">
        <v>26</v>
      </c>
      <c r="E27" s="5" t="s">
        <v>39</v>
      </c>
      <c r="F27" s="60"/>
      <c r="G27" s="60"/>
      <c r="I27" s="60"/>
      <c r="J27" s="60"/>
      <c r="K27" s="60"/>
    </row>
    <row r="28" spans="1:11" ht="14.1" customHeight="1">
      <c r="A28" s="47" t="s">
        <v>40</v>
      </c>
      <c r="B28" s="22">
        <v>19</v>
      </c>
      <c r="C28" s="22" t="s">
        <v>5</v>
      </c>
      <c r="D28" s="22">
        <v>19</v>
      </c>
      <c r="E28" s="7" t="s">
        <v>41</v>
      </c>
      <c r="F28" s="60"/>
      <c r="G28" s="60"/>
      <c r="I28" s="60"/>
      <c r="J28" s="60"/>
      <c r="K28" s="60"/>
    </row>
    <row r="29" spans="1:11" ht="14.1" customHeight="1">
      <c r="A29" s="47" t="s">
        <v>42</v>
      </c>
      <c r="B29" s="22">
        <v>77</v>
      </c>
      <c r="C29" s="22" t="s">
        <v>5</v>
      </c>
      <c r="D29" s="22">
        <v>77</v>
      </c>
      <c r="E29" s="5" t="s">
        <v>43</v>
      </c>
      <c r="F29" s="60"/>
      <c r="G29" s="60"/>
      <c r="I29" s="60"/>
      <c r="J29" s="60"/>
      <c r="K29" s="60"/>
    </row>
    <row r="30" spans="1:11" ht="14.1" customHeight="1">
      <c r="A30" s="47" t="s">
        <v>44</v>
      </c>
      <c r="B30" s="22">
        <v>18</v>
      </c>
      <c r="C30" s="22" t="s">
        <v>5</v>
      </c>
      <c r="D30" s="22">
        <v>18</v>
      </c>
      <c r="E30" s="7" t="s">
        <v>45</v>
      </c>
      <c r="F30" s="60"/>
      <c r="G30" s="60"/>
      <c r="I30" s="60"/>
      <c r="J30" s="60"/>
      <c r="K30" s="60"/>
    </row>
    <row r="31" spans="1:11" ht="14.1" customHeight="1">
      <c r="A31" s="6" t="s">
        <v>46</v>
      </c>
      <c r="B31" s="22">
        <v>29</v>
      </c>
      <c r="C31" s="22" t="s">
        <v>5</v>
      </c>
      <c r="D31" s="22">
        <v>29</v>
      </c>
      <c r="E31" s="5" t="s">
        <v>47</v>
      </c>
      <c r="F31" s="60"/>
      <c r="G31" s="60"/>
      <c r="I31" s="60"/>
      <c r="J31" s="60"/>
      <c r="K31" s="60"/>
    </row>
    <row r="32" spans="1:11" ht="14.1" customHeight="1">
      <c r="A32" s="10" t="s">
        <v>48</v>
      </c>
      <c r="B32" s="22">
        <v>20</v>
      </c>
      <c r="C32" s="22" t="s">
        <v>5</v>
      </c>
      <c r="D32" s="22">
        <v>20</v>
      </c>
      <c r="E32" s="5" t="s">
        <v>49</v>
      </c>
      <c r="F32" s="60"/>
      <c r="G32" s="60"/>
      <c r="I32" s="60"/>
      <c r="J32" s="60"/>
      <c r="K32" s="60"/>
    </row>
    <row r="33" spans="1:11" ht="14.1" customHeight="1">
      <c r="A33" s="8" t="s">
        <v>50</v>
      </c>
      <c r="B33" s="21">
        <f>SUM(B34:B36)</f>
        <v>158</v>
      </c>
      <c r="C33" s="21">
        <f>SUM(C34:C36)</f>
        <v>6</v>
      </c>
      <c r="D33" s="21">
        <f>SUM(D34:D36)</f>
        <v>152</v>
      </c>
      <c r="E33" s="3" t="s">
        <v>51</v>
      </c>
      <c r="F33" s="60"/>
      <c r="G33" s="60"/>
      <c r="I33" s="60"/>
      <c r="J33" s="60"/>
      <c r="K33" s="60"/>
    </row>
    <row r="34" spans="1:11" ht="14.1" customHeight="1">
      <c r="A34" s="47" t="s">
        <v>52</v>
      </c>
      <c r="B34" s="22">
        <v>106</v>
      </c>
      <c r="C34" s="22">
        <v>6</v>
      </c>
      <c r="D34" s="22">
        <v>100</v>
      </c>
      <c r="E34" s="5" t="s">
        <v>53</v>
      </c>
      <c r="F34" s="60"/>
      <c r="G34" s="60"/>
      <c r="I34" s="60"/>
      <c r="J34" s="60"/>
      <c r="K34" s="60"/>
    </row>
    <row r="35" spans="1:11" ht="14.1" customHeight="1">
      <c r="A35" s="47" t="s">
        <v>54</v>
      </c>
      <c r="B35" s="22">
        <v>38</v>
      </c>
      <c r="C35" s="22" t="s">
        <v>5</v>
      </c>
      <c r="D35" s="22">
        <v>38</v>
      </c>
      <c r="E35" s="5" t="s">
        <v>55</v>
      </c>
      <c r="F35" s="60"/>
      <c r="G35" s="60"/>
      <c r="I35" s="60"/>
      <c r="J35" s="60"/>
      <c r="K35" s="60"/>
    </row>
    <row r="36" spans="1:11" ht="14.1" customHeight="1">
      <c r="A36" s="47" t="s">
        <v>56</v>
      </c>
      <c r="B36" s="22">
        <v>14</v>
      </c>
      <c r="C36" s="22" t="s">
        <v>5</v>
      </c>
      <c r="D36" s="22">
        <v>14</v>
      </c>
      <c r="E36" s="7" t="s">
        <v>57</v>
      </c>
      <c r="F36" s="60"/>
      <c r="G36" s="60"/>
      <c r="I36" s="60"/>
      <c r="J36" s="60"/>
      <c r="K36" s="60"/>
    </row>
    <row r="37" spans="1:11" ht="14.1" customHeight="1">
      <c r="A37" s="46" t="s">
        <v>58</v>
      </c>
      <c r="B37" s="21">
        <f>SUM(B38:B41)</f>
        <v>192</v>
      </c>
      <c r="C37" s="21">
        <f>SUM(C38:C41)</f>
        <v>7</v>
      </c>
      <c r="D37" s="21">
        <f>SUM(D38:D41)</f>
        <v>185</v>
      </c>
      <c r="E37" s="3" t="s">
        <v>59</v>
      </c>
      <c r="F37" s="60"/>
      <c r="G37" s="60"/>
      <c r="I37" s="60"/>
      <c r="J37" s="60"/>
      <c r="K37" s="60"/>
    </row>
    <row r="38" spans="1:11" ht="14.1" customHeight="1">
      <c r="A38" s="47" t="s">
        <v>60</v>
      </c>
      <c r="B38" s="22">
        <v>48</v>
      </c>
      <c r="C38" s="22">
        <v>5</v>
      </c>
      <c r="D38" s="22">
        <v>43</v>
      </c>
      <c r="E38" s="5" t="s">
        <v>61</v>
      </c>
      <c r="F38" s="60"/>
      <c r="G38" s="60"/>
      <c r="I38" s="60"/>
      <c r="J38" s="60"/>
      <c r="K38" s="60"/>
    </row>
    <row r="39" spans="1:11" ht="14.1" customHeight="1">
      <c r="A39" s="47" t="s">
        <v>62</v>
      </c>
      <c r="B39" s="22">
        <v>35</v>
      </c>
      <c r="C39" s="22" t="s">
        <v>5</v>
      </c>
      <c r="D39" s="22">
        <v>35</v>
      </c>
      <c r="E39" s="7" t="s">
        <v>63</v>
      </c>
      <c r="F39" s="60"/>
      <c r="G39" s="60"/>
      <c r="I39" s="60"/>
      <c r="J39" s="60"/>
      <c r="K39" s="60"/>
    </row>
    <row r="40" spans="1:11" ht="14.1" customHeight="1">
      <c r="A40" s="47" t="s">
        <v>64</v>
      </c>
      <c r="B40" s="22">
        <v>58</v>
      </c>
      <c r="C40" s="22">
        <v>2</v>
      </c>
      <c r="D40" s="22">
        <v>56</v>
      </c>
      <c r="E40" s="5" t="s">
        <v>65</v>
      </c>
      <c r="F40" s="60"/>
      <c r="G40" s="60"/>
      <c r="I40" s="60"/>
      <c r="J40" s="60"/>
      <c r="K40" s="60"/>
    </row>
    <row r="41" spans="1:11" ht="14.1" customHeight="1">
      <c r="A41" s="47" t="s">
        <v>66</v>
      </c>
      <c r="B41" s="22">
        <v>51</v>
      </c>
      <c r="C41" s="22" t="s">
        <v>5</v>
      </c>
      <c r="D41" s="22">
        <v>51</v>
      </c>
      <c r="E41" s="5" t="s">
        <v>67</v>
      </c>
      <c r="F41" s="60"/>
      <c r="G41" s="60"/>
      <c r="I41" s="60"/>
      <c r="J41" s="60"/>
      <c r="K41" s="60"/>
    </row>
    <row r="42" spans="1:11" ht="14.1" customHeight="1">
      <c r="A42" s="9" t="s">
        <v>68</v>
      </c>
      <c r="B42" s="21">
        <f>SUM(B43:B48)</f>
        <v>374</v>
      </c>
      <c r="C42" s="21">
        <f>SUM(C43:C48)</f>
        <v>24</v>
      </c>
      <c r="D42" s="21">
        <f>SUM(D43:D48)</f>
        <v>350</v>
      </c>
      <c r="E42" s="3" t="s">
        <v>69</v>
      </c>
      <c r="F42" s="60"/>
      <c r="G42" s="60"/>
      <c r="I42" s="60"/>
      <c r="J42" s="60"/>
      <c r="K42" s="60"/>
    </row>
    <row r="43" spans="1:11" ht="14.1" customHeight="1">
      <c r="A43" s="10" t="s">
        <v>70</v>
      </c>
      <c r="B43" s="22">
        <v>62</v>
      </c>
      <c r="C43" s="22">
        <v>1</v>
      </c>
      <c r="D43" s="22">
        <v>61</v>
      </c>
      <c r="E43" s="5" t="s">
        <v>71</v>
      </c>
      <c r="F43" s="60"/>
      <c r="G43" s="60"/>
      <c r="I43" s="60"/>
      <c r="J43" s="60"/>
      <c r="K43" s="60"/>
    </row>
    <row r="44" spans="1:11" ht="14.1" customHeight="1">
      <c r="A44" s="47" t="s">
        <v>72</v>
      </c>
      <c r="B44" s="22">
        <v>44</v>
      </c>
      <c r="C44" s="22" t="s">
        <v>5</v>
      </c>
      <c r="D44" s="22">
        <v>44</v>
      </c>
      <c r="E44" s="5" t="s">
        <v>73</v>
      </c>
      <c r="F44" s="60"/>
      <c r="G44" s="60"/>
      <c r="I44" s="60"/>
      <c r="J44" s="60"/>
      <c r="K44" s="60"/>
    </row>
    <row r="45" spans="1:11" ht="14.1" customHeight="1">
      <c r="A45" s="47" t="s">
        <v>74</v>
      </c>
      <c r="B45" s="22">
        <v>78</v>
      </c>
      <c r="C45" s="22">
        <v>1</v>
      </c>
      <c r="D45" s="22">
        <v>77</v>
      </c>
      <c r="E45" s="5" t="s">
        <v>75</v>
      </c>
      <c r="F45" s="60"/>
      <c r="G45" s="60"/>
      <c r="I45" s="60"/>
      <c r="J45" s="60"/>
      <c r="K45" s="60"/>
    </row>
    <row r="46" spans="1:11" ht="14.1" customHeight="1">
      <c r="A46" s="47" t="s">
        <v>76</v>
      </c>
      <c r="B46" s="22">
        <v>36</v>
      </c>
      <c r="C46" s="22" t="s">
        <v>5</v>
      </c>
      <c r="D46" s="22">
        <v>36</v>
      </c>
      <c r="E46" s="5" t="s">
        <v>77</v>
      </c>
      <c r="F46" s="60"/>
      <c r="G46" s="60"/>
      <c r="I46" s="60"/>
      <c r="J46" s="60"/>
      <c r="K46" s="60"/>
    </row>
    <row r="47" spans="1:11" ht="14.1" customHeight="1">
      <c r="A47" s="47" t="s">
        <v>78</v>
      </c>
      <c r="B47" s="22">
        <v>128</v>
      </c>
      <c r="C47" s="22">
        <v>22</v>
      </c>
      <c r="D47" s="22">
        <v>106</v>
      </c>
      <c r="E47" s="5" t="s">
        <v>79</v>
      </c>
      <c r="F47" s="60"/>
      <c r="G47" s="60"/>
      <c r="I47" s="60"/>
      <c r="J47" s="60"/>
      <c r="K47" s="60"/>
    </row>
    <row r="48" spans="1:11" ht="14.1" customHeight="1">
      <c r="A48" s="47" t="s">
        <v>80</v>
      </c>
      <c r="B48" s="22">
        <v>26</v>
      </c>
      <c r="C48" s="22" t="s">
        <v>5</v>
      </c>
      <c r="D48" s="22">
        <v>26</v>
      </c>
      <c r="E48" s="7" t="s">
        <v>81</v>
      </c>
      <c r="F48" s="60"/>
      <c r="G48" s="60"/>
      <c r="I48" s="60"/>
      <c r="J48" s="60"/>
      <c r="K48" s="60"/>
    </row>
    <row r="49" spans="1:11" ht="14.1" customHeight="1">
      <c r="A49" s="8" t="s">
        <v>82</v>
      </c>
      <c r="B49" s="21">
        <f>SUM(B50:B56)</f>
        <v>196</v>
      </c>
      <c r="C49" s="21">
        <f>SUM(C50:C56)</f>
        <v>4</v>
      </c>
      <c r="D49" s="21">
        <f>SUM(D50:D56)</f>
        <v>192</v>
      </c>
      <c r="E49" s="11" t="s">
        <v>83</v>
      </c>
      <c r="F49" s="60"/>
      <c r="G49" s="60"/>
      <c r="I49" s="60"/>
      <c r="J49" s="60"/>
      <c r="K49" s="60"/>
    </row>
    <row r="50" spans="1:11" ht="14.1" customHeight="1">
      <c r="A50" s="6" t="s">
        <v>84</v>
      </c>
      <c r="B50" s="22">
        <v>35</v>
      </c>
      <c r="C50" s="22">
        <v>1</v>
      </c>
      <c r="D50" s="22">
        <v>34</v>
      </c>
      <c r="E50" s="5" t="s">
        <v>85</v>
      </c>
      <c r="F50" s="60"/>
      <c r="G50" s="60"/>
      <c r="H50" s="60"/>
      <c r="I50" s="60"/>
      <c r="J50" s="60"/>
      <c r="K50" s="60"/>
    </row>
    <row r="51" spans="1:11" ht="14.1" customHeight="1">
      <c r="A51" s="6" t="s">
        <v>86</v>
      </c>
      <c r="B51" s="22">
        <v>18</v>
      </c>
      <c r="C51" s="22" t="s">
        <v>5</v>
      </c>
      <c r="D51" s="22">
        <v>18</v>
      </c>
      <c r="E51" s="7" t="s">
        <v>87</v>
      </c>
      <c r="F51" s="60"/>
      <c r="G51" s="60"/>
      <c r="H51" s="60"/>
      <c r="I51" s="60"/>
      <c r="J51" s="60"/>
      <c r="K51" s="60"/>
    </row>
    <row r="52" spans="1:11" ht="14.1" customHeight="1">
      <c r="A52" s="6" t="s">
        <v>88</v>
      </c>
      <c r="B52" s="22">
        <v>12</v>
      </c>
      <c r="C52" s="22" t="s">
        <v>5</v>
      </c>
      <c r="D52" s="22">
        <v>12</v>
      </c>
      <c r="E52" s="5" t="s">
        <v>89</v>
      </c>
      <c r="F52" s="60"/>
      <c r="G52" s="60"/>
      <c r="H52" s="60"/>
      <c r="I52" s="60"/>
      <c r="J52" s="60"/>
      <c r="K52" s="60"/>
    </row>
    <row r="53" spans="1:11" ht="14.1" customHeight="1">
      <c r="A53" s="6" t="s">
        <v>90</v>
      </c>
      <c r="B53" s="22">
        <v>23</v>
      </c>
      <c r="C53" s="22" t="s">
        <v>5</v>
      </c>
      <c r="D53" s="22">
        <v>23</v>
      </c>
      <c r="E53" s="5" t="s">
        <v>91</v>
      </c>
      <c r="F53" s="44"/>
      <c r="G53" s="44"/>
      <c r="H53" s="44"/>
      <c r="I53" s="60"/>
      <c r="J53" s="60"/>
      <c r="K53" s="60"/>
    </row>
    <row r="54" spans="1:11" ht="14.1" customHeight="1">
      <c r="A54" s="6" t="s">
        <v>92</v>
      </c>
      <c r="B54" s="22">
        <v>30</v>
      </c>
      <c r="C54" s="22">
        <v>1</v>
      </c>
      <c r="D54" s="22">
        <v>29</v>
      </c>
      <c r="E54" s="5" t="s">
        <v>93</v>
      </c>
      <c r="F54" s="60"/>
      <c r="G54" s="60"/>
      <c r="H54" s="60"/>
      <c r="I54" s="60"/>
      <c r="J54" s="60"/>
      <c r="K54" s="60"/>
    </row>
    <row r="55" spans="1:11" ht="14.1" customHeight="1">
      <c r="A55" s="6" t="s">
        <v>94</v>
      </c>
      <c r="B55" s="22">
        <v>56</v>
      </c>
      <c r="C55" s="22">
        <v>1</v>
      </c>
      <c r="D55" s="22">
        <v>55</v>
      </c>
      <c r="E55" s="5" t="s">
        <v>95</v>
      </c>
      <c r="F55" s="60"/>
      <c r="G55" s="60"/>
      <c r="H55" s="60"/>
      <c r="I55" s="60"/>
      <c r="J55" s="60"/>
      <c r="K55" s="60"/>
    </row>
    <row r="56" spans="1:11" ht="14.1" customHeight="1">
      <c r="A56" s="6" t="s">
        <v>96</v>
      </c>
      <c r="B56" s="22">
        <v>22</v>
      </c>
      <c r="C56" s="22">
        <v>1</v>
      </c>
      <c r="D56" s="22">
        <v>21</v>
      </c>
      <c r="E56" s="5" t="s">
        <v>97</v>
      </c>
      <c r="F56" s="60"/>
      <c r="G56" s="60"/>
      <c r="H56" s="60"/>
      <c r="I56" s="60"/>
      <c r="J56" s="60"/>
      <c r="K56" s="60"/>
    </row>
    <row r="57" spans="1:11">
      <c r="B57" s="41"/>
      <c r="C57" s="41"/>
      <c r="D57" s="41"/>
    </row>
    <row r="58" spans="1:11" ht="12.75" customHeight="1">
      <c r="B58" s="41"/>
      <c r="C58" s="41"/>
      <c r="D58" s="41"/>
      <c r="E58" s="60"/>
      <c r="F58" s="60"/>
      <c r="G58" s="60"/>
      <c r="H58" s="60"/>
      <c r="I58" s="60"/>
      <c r="J58" s="60"/>
      <c r="K58" s="60"/>
    </row>
    <row r="59" spans="1:11" ht="12.75" customHeight="1">
      <c r="B59" s="41"/>
      <c r="C59" s="41"/>
      <c r="D59" s="41"/>
      <c r="E59" s="60"/>
      <c r="F59" s="60"/>
      <c r="G59" s="60"/>
      <c r="H59" s="60"/>
      <c r="I59" s="60"/>
      <c r="J59" s="60"/>
      <c r="K59" s="60"/>
    </row>
    <row r="60" spans="1:11">
      <c r="B60" s="41"/>
      <c r="C60" s="41"/>
      <c r="D60" s="41"/>
      <c r="E60" s="60"/>
      <c r="F60" s="60"/>
      <c r="G60" s="60"/>
      <c r="H60" s="60"/>
      <c r="I60" s="60"/>
      <c r="J60" s="60"/>
      <c r="K60" s="60"/>
    </row>
    <row r="61" spans="1:11">
      <c r="B61" s="41"/>
      <c r="C61" s="41"/>
      <c r="D61" s="41"/>
      <c r="E61" s="60"/>
      <c r="F61" s="60"/>
      <c r="G61" s="60"/>
      <c r="H61" s="60"/>
      <c r="I61" s="60"/>
      <c r="J61" s="60"/>
      <c r="K61" s="60"/>
    </row>
    <row r="62" spans="1:11">
      <c r="B62" s="41"/>
      <c r="C62" s="41"/>
      <c r="D62" s="41"/>
      <c r="E62" s="60"/>
      <c r="F62" s="60"/>
      <c r="G62" s="60"/>
      <c r="H62" s="60"/>
      <c r="I62" s="60"/>
      <c r="J62" s="60"/>
      <c r="K62" s="60"/>
    </row>
    <row r="63" spans="1:11">
      <c r="B63" s="41"/>
      <c r="C63" s="41"/>
      <c r="D63" s="41"/>
      <c r="E63" s="60"/>
      <c r="F63" s="60"/>
      <c r="G63" s="60"/>
      <c r="H63" s="60"/>
      <c r="I63" s="60"/>
      <c r="J63" s="60"/>
      <c r="K63" s="60"/>
    </row>
    <row r="64" spans="1:11">
      <c r="B64" s="41"/>
      <c r="C64" s="41"/>
      <c r="D64" s="41"/>
      <c r="E64" s="60"/>
      <c r="F64" s="60"/>
      <c r="G64" s="60"/>
      <c r="H64" s="60"/>
      <c r="I64" s="60"/>
      <c r="J64" s="60"/>
      <c r="K64" s="60"/>
    </row>
    <row r="65" spans="2:11">
      <c r="B65" s="41"/>
      <c r="C65" s="41"/>
      <c r="D65" s="41"/>
      <c r="E65" s="60"/>
      <c r="F65" s="60"/>
      <c r="G65" s="60"/>
      <c r="H65" s="60"/>
      <c r="I65" s="60"/>
      <c r="J65" s="60"/>
      <c r="K65" s="60"/>
    </row>
    <row r="66" spans="2:11">
      <c r="B66" s="41"/>
      <c r="C66" s="41"/>
      <c r="D66" s="41"/>
      <c r="E66" s="60"/>
      <c r="F66" s="60"/>
      <c r="G66" s="60"/>
      <c r="H66" s="60"/>
      <c r="I66" s="60"/>
      <c r="J66" s="60"/>
      <c r="K66" s="60"/>
    </row>
    <row r="67" spans="2:11">
      <c r="B67" s="41"/>
      <c r="C67" s="41"/>
      <c r="D67" s="41"/>
      <c r="E67" s="60"/>
      <c r="F67" s="60"/>
      <c r="G67" s="60"/>
      <c r="H67" s="60"/>
      <c r="I67" s="60"/>
      <c r="J67" s="60"/>
      <c r="K67" s="60"/>
    </row>
    <row r="68" spans="2:11">
      <c r="B68" s="41"/>
      <c r="C68" s="41"/>
      <c r="D68" s="41"/>
      <c r="E68" s="60"/>
      <c r="F68" s="60"/>
      <c r="G68" s="60"/>
      <c r="H68" s="60"/>
      <c r="I68" s="60"/>
      <c r="J68" s="60"/>
      <c r="K68" s="60"/>
    </row>
    <row r="69" spans="2:11">
      <c r="B69" s="41"/>
      <c r="C69" s="41"/>
      <c r="D69" s="41"/>
      <c r="E69" s="60"/>
      <c r="F69" s="60"/>
      <c r="G69" s="60"/>
      <c r="H69" s="60"/>
      <c r="I69" s="60"/>
      <c r="J69" s="60"/>
      <c r="K69" s="60"/>
    </row>
    <row r="70" spans="2:11">
      <c r="B70" s="41"/>
      <c r="C70" s="41"/>
      <c r="D70" s="41"/>
      <c r="E70" s="60"/>
      <c r="F70" s="60"/>
      <c r="G70" s="60"/>
      <c r="H70" s="60"/>
      <c r="I70" s="60"/>
      <c r="J70" s="60"/>
      <c r="K70" s="60"/>
    </row>
    <row r="71" spans="2:11">
      <c r="B71" s="41"/>
      <c r="C71" s="41"/>
      <c r="D71" s="41"/>
      <c r="E71" s="60"/>
      <c r="F71" s="60"/>
      <c r="G71" s="60"/>
      <c r="H71" s="60"/>
      <c r="I71" s="60"/>
      <c r="J71" s="60"/>
      <c r="K71" s="60"/>
    </row>
    <row r="72" spans="2:11">
      <c r="B72" s="41"/>
      <c r="C72" s="41"/>
      <c r="D72" s="41"/>
      <c r="E72" s="60"/>
      <c r="F72" s="60"/>
      <c r="G72" s="60"/>
      <c r="H72" s="60"/>
      <c r="I72" s="60"/>
      <c r="J72" s="60"/>
      <c r="K72" s="60"/>
    </row>
    <row r="73" spans="2:11">
      <c r="B73" s="41"/>
      <c r="C73" s="41"/>
      <c r="D73" s="41"/>
      <c r="E73" s="60"/>
      <c r="F73" s="60"/>
      <c r="G73" s="60"/>
      <c r="H73" s="60"/>
      <c r="I73" s="60"/>
      <c r="J73" s="60"/>
      <c r="K73" s="60"/>
    </row>
    <row r="74" spans="2:11">
      <c r="B74" s="41"/>
      <c r="C74" s="41"/>
      <c r="D74" s="41"/>
      <c r="E74" s="60"/>
      <c r="F74" s="60"/>
      <c r="G74" s="60"/>
      <c r="H74" s="60"/>
      <c r="I74" s="60"/>
      <c r="J74" s="60"/>
      <c r="K74" s="60"/>
    </row>
    <row r="75" spans="2:11">
      <c r="B75" s="41"/>
      <c r="C75" s="41"/>
      <c r="D75" s="41"/>
      <c r="E75" s="60"/>
      <c r="F75" s="60"/>
      <c r="G75" s="60"/>
      <c r="H75" s="60"/>
      <c r="I75" s="60"/>
      <c r="J75" s="60"/>
      <c r="K75" s="60"/>
    </row>
    <row r="76" spans="2:11">
      <c r="B76" s="41"/>
      <c r="C76" s="41"/>
      <c r="D76" s="41"/>
      <c r="E76" s="60"/>
      <c r="F76" s="60"/>
      <c r="G76" s="60"/>
      <c r="H76" s="60"/>
      <c r="I76" s="60"/>
      <c r="J76" s="60"/>
      <c r="K76" s="60"/>
    </row>
    <row r="77" spans="2:11">
      <c r="B77" s="41"/>
      <c r="C77" s="41"/>
      <c r="D77" s="41"/>
      <c r="E77" s="60"/>
      <c r="F77" s="60"/>
      <c r="G77" s="60"/>
      <c r="H77" s="60"/>
      <c r="I77" s="60"/>
      <c r="J77" s="60"/>
      <c r="K77" s="60"/>
    </row>
    <row r="78" spans="2:11">
      <c r="B78" s="41"/>
      <c r="C78" s="41"/>
      <c r="D78" s="41"/>
      <c r="E78" s="60"/>
      <c r="F78" s="60"/>
      <c r="G78" s="60"/>
      <c r="H78" s="60"/>
      <c r="I78" s="60"/>
      <c r="J78" s="60"/>
      <c r="K78" s="60"/>
    </row>
    <row r="79" spans="2:11">
      <c r="B79" s="41"/>
      <c r="C79" s="41"/>
      <c r="D79" s="41"/>
      <c r="E79" s="60"/>
      <c r="F79" s="60"/>
      <c r="G79" s="60"/>
      <c r="H79" s="60"/>
      <c r="I79" s="60"/>
      <c r="J79" s="60"/>
      <c r="K79" s="60"/>
    </row>
    <row r="80" spans="2:11">
      <c r="B80" s="41"/>
      <c r="C80" s="41"/>
      <c r="D80" s="41"/>
      <c r="E80" s="60"/>
      <c r="F80" s="60"/>
      <c r="G80" s="60"/>
      <c r="H80" s="60"/>
      <c r="I80" s="60"/>
      <c r="J80" s="60"/>
      <c r="K80" s="60"/>
    </row>
    <row r="81" spans="2:11">
      <c r="B81" s="41"/>
      <c r="C81" s="41"/>
      <c r="D81" s="41"/>
      <c r="E81" s="60"/>
      <c r="F81" s="60"/>
      <c r="G81" s="60"/>
      <c r="H81" s="60"/>
      <c r="I81" s="60"/>
      <c r="J81" s="60"/>
      <c r="K81" s="60"/>
    </row>
    <row r="82" spans="2:11">
      <c r="B82" s="41"/>
      <c r="C82" s="41"/>
      <c r="D82" s="41"/>
      <c r="E82" s="60"/>
      <c r="F82" s="60"/>
      <c r="G82" s="60"/>
      <c r="H82" s="60"/>
      <c r="I82" s="60"/>
      <c r="J82" s="60"/>
      <c r="K82" s="60"/>
    </row>
    <row r="83" spans="2:11">
      <c r="B83" s="41"/>
      <c r="C83" s="41"/>
      <c r="D83" s="41"/>
      <c r="E83" s="60"/>
      <c r="F83" s="60"/>
      <c r="G83" s="60"/>
      <c r="H83" s="60"/>
      <c r="I83" s="60"/>
      <c r="J83" s="60"/>
      <c r="K83" s="60"/>
    </row>
    <row r="84" spans="2:11">
      <c r="B84" s="41"/>
      <c r="C84" s="41"/>
      <c r="D84" s="41"/>
      <c r="E84" s="60"/>
      <c r="F84" s="60"/>
      <c r="G84" s="60"/>
      <c r="H84" s="60"/>
      <c r="I84" s="60"/>
      <c r="J84" s="60"/>
      <c r="K84" s="60"/>
    </row>
    <row r="85" spans="2:11">
      <c r="B85" s="41"/>
      <c r="C85" s="41"/>
      <c r="D85" s="41"/>
      <c r="E85" s="60"/>
      <c r="F85" s="60"/>
      <c r="G85" s="60"/>
      <c r="H85" s="60"/>
      <c r="I85" s="60"/>
      <c r="J85" s="60"/>
      <c r="K85" s="60"/>
    </row>
    <row r="86" spans="2:11">
      <c r="B86" s="41"/>
      <c r="C86" s="41"/>
      <c r="D86" s="41"/>
      <c r="E86" s="60"/>
      <c r="F86" s="60"/>
      <c r="G86" s="60"/>
      <c r="H86" s="60"/>
      <c r="I86" s="60"/>
      <c r="J86" s="60"/>
      <c r="K86" s="60"/>
    </row>
    <row r="87" spans="2:11">
      <c r="B87" s="41"/>
      <c r="C87" s="41"/>
      <c r="D87" s="41"/>
      <c r="E87" s="60"/>
      <c r="F87" s="60"/>
      <c r="G87" s="60"/>
      <c r="H87" s="60"/>
      <c r="I87" s="60"/>
      <c r="J87" s="60"/>
      <c r="K87" s="60"/>
    </row>
    <row r="88" spans="2:11">
      <c r="B88" s="41"/>
      <c r="C88" s="41"/>
      <c r="D88" s="41"/>
      <c r="E88" s="60"/>
      <c r="F88" s="60"/>
      <c r="G88" s="60"/>
      <c r="H88" s="60"/>
      <c r="I88" s="60"/>
      <c r="J88" s="60"/>
      <c r="K88" s="60"/>
    </row>
    <row r="89" spans="2:11">
      <c r="B89" s="41"/>
      <c r="C89" s="41"/>
      <c r="D89" s="41"/>
      <c r="E89" s="60"/>
      <c r="F89" s="60"/>
      <c r="G89" s="60"/>
      <c r="H89" s="60"/>
      <c r="I89" s="60"/>
      <c r="J89" s="60"/>
      <c r="K89" s="60"/>
    </row>
    <row r="90" spans="2:11">
      <c r="B90" s="41"/>
      <c r="C90" s="41"/>
      <c r="D90" s="41"/>
      <c r="E90" s="60"/>
      <c r="F90" s="60"/>
      <c r="G90" s="60"/>
      <c r="H90" s="60"/>
      <c r="I90" s="60"/>
      <c r="J90" s="60"/>
      <c r="K90" s="60"/>
    </row>
    <row r="91" spans="2:11">
      <c r="B91" s="41"/>
      <c r="C91" s="41"/>
      <c r="D91" s="41"/>
      <c r="E91" s="60"/>
      <c r="F91" s="60"/>
      <c r="G91" s="60"/>
      <c r="H91" s="60"/>
      <c r="I91" s="60"/>
      <c r="J91" s="60"/>
      <c r="K91" s="60"/>
    </row>
    <row r="92" spans="2:11">
      <c r="B92" s="41"/>
      <c r="C92" s="41"/>
      <c r="D92" s="41"/>
      <c r="E92" s="60"/>
      <c r="F92" s="60"/>
      <c r="G92" s="60"/>
      <c r="H92" s="60"/>
      <c r="I92" s="60"/>
      <c r="J92" s="60"/>
      <c r="K92" s="60"/>
    </row>
    <row r="93" spans="2:11">
      <c r="B93" s="41"/>
      <c r="C93" s="41"/>
      <c r="D93" s="41"/>
      <c r="E93" s="60"/>
      <c r="F93" s="60"/>
      <c r="G93" s="60"/>
      <c r="H93" s="60"/>
      <c r="I93" s="60"/>
      <c r="J93" s="60"/>
      <c r="K93" s="60"/>
    </row>
    <row r="94" spans="2:11">
      <c r="B94" s="41"/>
      <c r="C94" s="41"/>
      <c r="D94" s="41"/>
      <c r="E94" s="60"/>
      <c r="F94" s="60"/>
      <c r="G94" s="60"/>
      <c r="H94" s="60"/>
      <c r="I94" s="60"/>
      <c r="J94" s="60"/>
      <c r="K94" s="60"/>
    </row>
    <row r="95" spans="2:11">
      <c r="E95" s="60"/>
      <c r="F95" s="60"/>
      <c r="G95" s="60"/>
      <c r="H95" s="60"/>
      <c r="I95" s="60"/>
      <c r="J95" s="60"/>
      <c r="K95" s="60"/>
    </row>
  </sheetData>
  <mergeCells count="2">
    <mergeCell ref="D3:E3"/>
    <mergeCell ref="D4:E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5"/>
  <dimension ref="A1:J85"/>
  <sheetViews>
    <sheetView showGridLines="0" tabSelected="1" workbookViewId="0">
      <selection sqref="A1:IV65536"/>
    </sheetView>
  </sheetViews>
  <sheetFormatPr baseColWidth="10" defaultRowHeight="12.75"/>
  <cols>
    <col min="1" max="1" width="30.7109375" style="32" customWidth="1"/>
    <col min="2" max="2" width="8.7109375" style="59" customWidth="1"/>
    <col min="3" max="3" width="17.85546875" style="59" customWidth="1"/>
    <col min="4" max="4" width="19" style="59" customWidth="1"/>
    <col min="5" max="5" width="30.7109375" style="32" customWidth="1"/>
    <col min="6" max="6" width="5.7109375" style="32" customWidth="1"/>
    <col min="7" max="16384" width="11.42578125" style="32"/>
  </cols>
  <sheetData>
    <row r="1" spans="1:7" ht="24.75" customHeight="1">
      <c r="A1" s="24" t="s">
        <v>0</v>
      </c>
      <c r="B1" s="33" t="s">
        <v>1</v>
      </c>
      <c r="C1" s="33"/>
      <c r="D1" s="33"/>
      <c r="E1" s="27" t="s">
        <v>197</v>
      </c>
    </row>
    <row r="2" spans="1:7" ht="18.95" customHeight="1">
      <c r="A2" s="34"/>
      <c r="B2" s="33" t="s">
        <v>1</v>
      </c>
      <c r="C2" s="33"/>
      <c r="D2" s="33"/>
      <c r="E2" s="4"/>
    </row>
    <row r="3" spans="1:7" ht="18.95" customHeight="1">
      <c r="A3" s="29" t="s">
        <v>227</v>
      </c>
      <c r="B3" s="30"/>
      <c r="C3" s="33"/>
      <c r="D3" s="61" t="s">
        <v>208</v>
      </c>
      <c r="E3" s="61"/>
    </row>
    <row r="4" spans="1:7" ht="18.95" customHeight="1">
      <c r="A4" s="29" t="s">
        <v>230</v>
      </c>
      <c r="B4" s="30"/>
      <c r="C4" s="33"/>
      <c r="D4" s="62" t="s">
        <v>199</v>
      </c>
      <c r="E4" s="62"/>
    </row>
    <row r="5" spans="1:7" s="4" customFormat="1" ht="18.95" customHeight="1">
      <c r="A5" s="26" t="s">
        <v>231</v>
      </c>
      <c r="E5" s="25" t="s">
        <v>210</v>
      </c>
    </row>
    <row r="6" spans="1:7" s="4" customFormat="1" ht="14.1" customHeight="1"/>
    <row r="8" spans="1:7" s="4" customFormat="1" ht="14.1" customHeight="1">
      <c r="A8" s="53" t="s">
        <v>225</v>
      </c>
      <c r="B8" s="2" t="s">
        <v>196</v>
      </c>
      <c r="C8" s="2" t="s">
        <v>200</v>
      </c>
      <c r="D8" s="2" t="s">
        <v>201</v>
      </c>
      <c r="E8" s="28" t="s">
        <v>226</v>
      </c>
    </row>
    <row r="9" spans="1:7" ht="13.5" customHeight="1">
      <c r="A9" s="54" t="s">
        <v>2</v>
      </c>
      <c r="B9" s="55" t="s">
        <v>198</v>
      </c>
      <c r="C9" s="55" t="s">
        <v>202</v>
      </c>
      <c r="D9" s="55" t="s">
        <v>203</v>
      </c>
      <c r="E9" s="1" t="s">
        <v>3</v>
      </c>
    </row>
    <row r="10" spans="1:7" ht="8.1" customHeight="1">
      <c r="A10" s="56"/>
      <c r="B10" s="30"/>
      <c r="C10" s="55"/>
      <c r="D10" s="55"/>
    </row>
    <row r="11" spans="1:7" ht="12" customHeight="1">
      <c r="A11" s="48" t="s">
        <v>98</v>
      </c>
      <c r="B11" s="21">
        <f>SUM(B12:B23)</f>
        <v>483</v>
      </c>
      <c r="C11" s="21">
        <f>SUM(C12:C23)</f>
        <v>82</v>
      </c>
      <c r="D11" s="21">
        <f>SUM(D12:D23)</f>
        <v>401</v>
      </c>
      <c r="E11" s="11" t="s">
        <v>99</v>
      </c>
    </row>
    <row r="12" spans="1:7" ht="12" customHeight="1">
      <c r="A12" s="49" t="s">
        <v>100</v>
      </c>
      <c r="B12" s="22">
        <v>54</v>
      </c>
      <c r="C12" s="22">
        <v>7</v>
      </c>
      <c r="D12" s="22">
        <v>47</v>
      </c>
      <c r="E12" s="12" t="s">
        <v>207</v>
      </c>
      <c r="G12" s="49"/>
    </row>
    <row r="13" spans="1:7" ht="12" customHeight="1">
      <c r="A13" s="50" t="s">
        <v>101</v>
      </c>
      <c r="B13" s="22">
        <v>50</v>
      </c>
      <c r="C13" s="22">
        <v>12</v>
      </c>
      <c r="D13" s="22">
        <v>38</v>
      </c>
      <c r="E13" s="12" t="s">
        <v>206</v>
      </c>
      <c r="G13" s="50"/>
    </row>
    <row r="14" spans="1:7" ht="12" customHeight="1">
      <c r="A14" s="49" t="s">
        <v>205</v>
      </c>
      <c r="B14" s="22">
        <v>60</v>
      </c>
      <c r="C14" s="22">
        <v>17</v>
      </c>
      <c r="D14" s="22">
        <v>43</v>
      </c>
      <c r="E14" s="5" t="s">
        <v>102</v>
      </c>
      <c r="G14" s="49"/>
    </row>
    <row r="15" spans="1:7" ht="12" customHeight="1">
      <c r="A15" s="49" t="s">
        <v>103</v>
      </c>
      <c r="B15" s="22">
        <v>28</v>
      </c>
      <c r="C15" s="22">
        <v>7</v>
      </c>
      <c r="D15" s="22">
        <v>21</v>
      </c>
      <c r="E15" s="12" t="s">
        <v>104</v>
      </c>
      <c r="G15" s="49"/>
    </row>
    <row r="16" spans="1:7" ht="12" customHeight="1">
      <c r="A16" s="49" t="s">
        <v>105</v>
      </c>
      <c r="B16" s="22">
        <v>81</v>
      </c>
      <c r="C16" s="22">
        <v>6</v>
      </c>
      <c r="D16" s="22">
        <v>75</v>
      </c>
      <c r="E16" s="12" t="s">
        <v>106</v>
      </c>
      <c r="G16" s="49"/>
    </row>
    <row r="17" spans="1:7" ht="12" customHeight="1">
      <c r="A17" s="49" t="s">
        <v>221</v>
      </c>
      <c r="B17" s="22">
        <v>31</v>
      </c>
      <c r="C17" s="22">
        <v>2</v>
      </c>
      <c r="D17" s="22">
        <v>29</v>
      </c>
      <c r="E17" s="5" t="s">
        <v>107</v>
      </c>
      <c r="G17" s="49"/>
    </row>
    <row r="18" spans="1:7" ht="12" customHeight="1">
      <c r="A18" s="50" t="s">
        <v>108</v>
      </c>
      <c r="B18" s="22">
        <v>5</v>
      </c>
      <c r="C18" s="22">
        <v>3</v>
      </c>
      <c r="D18" s="22">
        <v>2</v>
      </c>
      <c r="E18" s="35" t="s">
        <v>109</v>
      </c>
      <c r="G18" s="50"/>
    </row>
    <row r="19" spans="1:7" ht="12" customHeight="1">
      <c r="A19" s="20" t="s">
        <v>110</v>
      </c>
      <c r="B19" s="22">
        <v>16</v>
      </c>
      <c r="C19" s="22">
        <v>2</v>
      </c>
      <c r="D19" s="22">
        <v>14</v>
      </c>
      <c r="E19" s="12" t="s">
        <v>111</v>
      </c>
      <c r="G19" s="20"/>
    </row>
    <row r="20" spans="1:7" ht="12" customHeight="1">
      <c r="A20" s="50" t="s">
        <v>112</v>
      </c>
      <c r="B20" s="22">
        <v>49</v>
      </c>
      <c r="C20" s="22">
        <v>8</v>
      </c>
      <c r="D20" s="22">
        <v>41</v>
      </c>
      <c r="E20" s="5" t="s">
        <v>113</v>
      </c>
      <c r="G20" s="50"/>
    </row>
    <row r="21" spans="1:7" ht="12" customHeight="1">
      <c r="A21" s="50" t="s">
        <v>114</v>
      </c>
      <c r="B21" s="22">
        <v>36</v>
      </c>
      <c r="C21" s="22">
        <v>5</v>
      </c>
      <c r="D21" s="22">
        <v>31</v>
      </c>
      <c r="E21" s="12" t="s">
        <v>115</v>
      </c>
      <c r="G21" s="50"/>
    </row>
    <row r="22" spans="1:7" ht="12" customHeight="1">
      <c r="A22" s="20" t="s">
        <v>116</v>
      </c>
      <c r="B22" s="22">
        <v>22</v>
      </c>
      <c r="C22" s="22">
        <v>6</v>
      </c>
      <c r="D22" s="22">
        <v>16</v>
      </c>
      <c r="E22" s="5" t="s">
        <v>117</v>
      </c>
      <c r="G22" s="20"/>
    </row>
    <row r="23" spans="1:7" ht="12" customHeight="1">
      <c r="A23" s="49" t="s">
        <v>118</v>
      </c>
      <c r="B23" s="22">
        <v>51</v>
      </c>
      <c r="C23" s="22">
        <v>7</v>
      </c>
      <c r="D23" s="22">
        <v>44</v>
      </c>
      <c r="E23" s="5" t="s">
        <v>119</v>
      </c>
      <c r="G23" s="49"/>
    </row>
    <row r="24" spans="1:7" ht="12" customHeight="1">
      <c r="A24" s="23" t="s">
        <v>120</v>
      </c>
      <c r="B24" s="21">
        <f>SUM(B25:B28)</f>
        <v>469</v>
      </c>
      <c r="C24" s="21">
        <f>SUM(C25:C28)</f>
        <v>113</v>
      </c>
      <c r="D24" s="21">
        <f>SUM(D25:D28)</f>
        <v>356</v>
      </c>
      <c r="E24" s="3" t="s">
        <v>121</v>
      </c>
    </row>
    <row r="25" spans="1:7" ht="12" customHeight="1">
      <c r="A25" s="49" t="s">
        <v>122</v>
      </c>
      <c r="B25" s="22">
        <v>51</v>
      </c>
      <c r="C25" s="22">
        <v>7</v>
      </c>
      <c r="D25" s="22">
        <v>44</v>
      </c>
      <c r="E25" s="5" t="s">
        <v>123</v>
      </c>
    </row>
    <row r="26" spans="1:7" ht="12" customHeight="1">
      <c r="A26" s="49" t="s">
        <v>124</v>
      </c>
      <c r="B26" s="22">
        <v>177</v>
      </c>
      <c r="C26" s="22">
        <v>53</v>
      </c>
      <c r="D26" s="22">
        <v>124</v>
      </c>
      <c r="E26" s="5" t="s">
        <v>125</v>
      </c>
    </row>
    <row r="27" spans="1:7" ht="12" customHeight="1">
      <c r="A27" s="49" t="s">
        <v>126</v>
      </c>
      <c r="B27" s="22">
        <v>125</v>
      </c>
      <c r="C27" s="22">
        <v>26</v>
      </c>
      <c r="D27" s="22">
        <v>99</v>
      </c>
      <c r="E27" s="5" t="s">
        <v>127</v>
      </c>
    </row>
    <row r="28" spans="1:7" ht="12" customHeight="1">
      <c r="A28" s="49" t="s">
        <v>128</v>
      </c>
      <c r="B28" s="22">
        <v>116</v>
      </c>
      <c r="C28" s="22">
        <v>27</v>
      </c>
      <c r="D28" s="22">
        <v>89</v>
      </c>
      <c r="E28" s="5" t="s">
        <v>129</v>
      </c>
    </row>
    <row r="29" spans="1:7" ht="12" customHeight="1">
      <c r="A29" s="8" t="s">
        <v>130</v>
      </c>
      <c r="B29" s="21">
        <f>SUM(B30:B33)</f>
        <v>144</v>
      </c>
      <c r="C29" s="21">
        <f>SUM(C30:C33)</f>
        <v>21</v>
      </c>
      <c r="D29" s="21">
        <f>SUM(D30:D33)</f>
        <v>123</v>
      </c>
      <c r="E29" s="3" t="s">
        <v>131</v>
      </c>
    </row>
    <row r="30" spans="1:7" ht="12" customHeight="1">
      <c r="A30" s="6" t="s">
        <v>132</v>
      </c>
      <c r="B30" s="22">
        <v>64</v>
      </c>
      <c r="C30" s="22">
        <v>12</v>
      </c>
      <c r="D30" s="22">
        <v>52</v>
      </c>
      <c r="E30" s="5" t="s">
        <v>133</v>
      </c>
    </row>
    <row r="31" spans="1:7" ht="12" customHeight="1">
      <c r="A31" s="6" t="s">
        <v>134</v>
      </c>
      <c r="B31" s="22">
        <v>48</v>
      </c>
      <c r="C31" s="22">
        <v>9</v>
      </c>
      <c r="D31" s="22">
        <v>39</v>
      </c>
      <c r="E31" s="5" t="s">
        <v>135</v>
      </c>
    </row>
    <row r="32" spans="1:7" ht="12" customHeight="1">
      <c r="A32" s="10" t="s">
        <v>136</v>
      </c>
      <c r="B32" s="22">
        <v>22</v>
      </c>
      <c r="C32" s="22" t="s">
        <v>5</v>
      </c>
      <c r="D32" s="22">
        <v>22</v>
      </c>
      <c r="E32" s="7" t="s">
        <v>216</v>
      </c>
    </row>
    <row r="33" spans="1:5" ht="12" customHeight="1">
      <c r="A33" s="6" t="s">
        <v>137</v>
      </c>
      <c r="B33" s="22">
        <v>10</v>
      </c>
      <c r="C33" s="22" t="s">
        <v>5</v>
      </c>
      <c r="D33" s="22">
        <v>10</v>
      </c>
      <c r="E33" s="7" t="s">
        <v>217</v>
      </c>
    </row>
    <row r="34" spans="1:5" ht="12" customHeight="1">
      <c r="A34" s="8" t="s">
        <v>138</v>
      </c>
      <c r="B34" s="21">
        <f>SUM(B35:B37)</f>
        <v>110</v>
      </c>
      <c r="C34" s="21" t="s">
        <v>5</v>
      </c>
      <c r="D34" s="21">
        <f>SUM(D35:D37)</f>
        <v>110</v>
      </c>
      <c r="E34" s="3" t="s">
        <v>139</v>
      </c>
    </row>
    <row r="35" spans="1:5" ht="12" customHeight="1">
      <c r="A35" s="6" t="s">
        <v>140</v>
      </c>
      <c r="B35" s="22">
        <v>55</v>
      </c>
      <c r="C35" s="22" t="s">
        <v>5</v>
      </c>
      <c r="D35" s="22">
        <v>55</v>
      </c>
      <c r="E35" s="5" t="s">
        <v>141</v>
      </c>
    </row>
    <row r="36" spans="1:5" ht="12" customHeight="1">
      <c r="A36" s="47" t="s">
        <v>142</v>
      </c>
      <c r="B36" s="22">
        <v>35</v>
      </c>
      <c r="C36" s="22" t="s">
        <v>5</v>
      </c>
      <c r="D36" s="22">
        <v>35</v>
      </c>
      <c r="E36" s="5" t="s">
        <v>143</v>
      </c>
    </row>
    <row r="37" spans="1:5" ht="12" customHeight="1">
      <c r="A37" s="47" t="s">
        <v>144</v>
      </c>
      <c r="B37" s="22">
        <v>20</v>
      </c>
      <c r="C37" s="22" t="s">
        <v>5</v>
      </c>
      <c r="D37" s="22">
        <v>20</v>
      </c>
      <c r="E37" s="7" t="s">
        <v>145</v>
      </c>
    </row>
    <row r="38" spans="1:5" ht="12" customHeight="1">
      <c r="A38" s="9" t="s">
        <v>146</v>
      </c>
      <c r="B38" s="21">
        <f>SUM(B39:B44)</f>
        <v>301</v>
      </c>
      <c r="C38" s="21">
        <f>SUM(C39:C44)</f>
        <v>22</v>
      </c>
      <c r="D38" s="21">
        <f>SUM(D39:D44)</f>
        <v>279</v>
      </c>
      <c r="E38" s="3" t="s">
        <v>147</v>
      </c>
    </row>
    <row r="39" spans="1:5" ht="12" customHeight="1">
      <c r="A39" s="47" t="s">
        <v>148</v>
      </c>
      <c r="B39" s="22">
        <v>34</v>
      </c>
      <c r="C39" s="22">
        <v>1</v>
      </c>
      <c r="D39" s="22">
        <v>33</v>
      </c>
      <c r="E39" s="5" t="s">
        <v>149</v>
      </c>
    </row>
    <row r="40" spans="1:5" ht="12" customHeight="1">
      <c r="A40" s="47" t="s">
        <v>150</v>
      </c>
      <c r="B40" s="22">
        <v>63</v>
      </c>
      <c r="C40" s="22">
        <v>1</v>
      </c>
      <c r="D40" s="22">
        <v>62</v>
      </c>
      <c r="E40" s="5" t="s">
        <v>151</v>
      </c>
    </row>
    <row r="41" spans="1:5" ht="12" customHeight="1">
      <c r="A41" s="10" t="s">
        <v>152</v>
      </c>
      <c r="B41" s="22">
        <v>30</v>
      </c>
      <c r="C41" s="22">
        <v>2</v>
      </c>
      <c r="D41" s="22">
        <v>28</v>
      </c>
      <c r="E41" s="5" t="s">
        <v>153</v>
      </c>
    </row>
    <row r="42" spans="1:5" ht="12" customHeight="1">
      <c r="A42" s="47" t="s">
        <v>154</v>
      </c>
      <c r="B42" s="22">
        <v>44</v>
      </c>
      <c r="C42" s="22">
        <v>1</v>
      </c>
      <c r="D42" s="22">
        <v>43</v>
      </c>
      <c r="E42" s="5" t="s">
        <v>155</v>
      </c>
    </row>
    <row r="43" spans="1:5" ht="12" customHeight="1">
      <c r="A43" s="47" t="s">
        <v>156</v>
      </c>
      <c r="B43" s="22">
        <v>110</v>
      </c>
      <c r="C43" s="22">
        <v>17</v>
      </c>
      <c r="D43" s="22">
        <v>93</v>
      </c>
      <c r="E43" s="5" t="s">
        <v>157</v>
      </c>
    </row>
    <row r="44" spans="1:5" ht="12" customHeight="1">
      <c r="A44" s="51" t="s">
        <v>158</v>
      </c>
      <c r="B44" s="22">
        <v>20</v>
      </c>
      <c r="C44" s="22" t="s">
        <v>5</v>
      </c>
      <c r="D44" s="22">
        <v>20</v>
      </c>
      <c r="E44" s="7" t="s">
        <v>159</v>
      </c>
    </row>
    <row r="45" spans="1:5" ht="12" customHeight="1">
      <c r="A45" s="14" t="s">
        <v>160</v>
      </c>
      <c r="B45" s="21">
        <f>SUM(B46:B49)</f>
        <v>249</v>
      </c>
      <c r="C45" s="21">
        <f>SUM(C46:C49)</f>
        <v>15</v>
      </c>
      <c r="D45" s="21">
        <f>SUM(D46:D49)</f>
        <v>234</v>
      </c>
      <c r="E45" s="3" t="s">
        <v>161</v>
      </c>
    </row>
    <row r="46" spans="1:5" ht="12" customHeight="1">
      <c r="A46" s="10" t="s">
        <v>162</v>
      </c>
      <c r="B46" s="22">
        <v>33</v>
      </c>
      <c r="C46" s="22">
        <v>1</v>
      </c>
      <c r="D46" s="22">
        <v>32</v>
      </c>
      <c r="E46" s="5" t="s">
        <v>163</v>
      </c>
    </row>
    <row r="47" spans="1:5" ht="12" customHeight="1">
      <c r="A47" s="6" t="s">
        <v>164</v>
      </c>
      <c r="B47" s="22">
        <v>165</v>
      </c>
      <c r="C47" s="22">
        <v>12</v>
      </c>
      <c r="D47" s="22">
        <v>153</v>
      </c>
      <c r="E47" s="5" t="s">
        <v>165</v>
      </c>
    </row>
    <row r="48" spans="1:5" ht="12" customHeight="1">
      <c r="A48" s="6" t="s">
        <v>166</v>
      </c>
      <c r="B48" s="22">
        <v>20</v>
      </c>
      <c r="C48" s="22" t="s">
        <v>5</v>
      </c>
      <c r="D48" s="22">
        <v>20</v>
      </c>
      <c r="E48" s="13" t="s">
        <v>167</v>
      </c>
    </row>
    <row r="49" spans="1:10" ht="12" customHeight="1">
      <c r="A49" s="6" t="s">
        <v>168</v>
      </c>
      <c r="B49" s="22">
        <v>31</v>
      </c>
      <c r="C49" s="22">
        <v>2</v>
      </c>
      <c r="D49" s="22">
        <v>29</v>
      </c>
      <c r="E49" s="5" t="s">
        <v>169</v>
      </c>
    </row>
    <row r="50" spans="1:10" ht="12" customHeight="1">
      <c r="A50" s="46" t="s">
        <v>170</v>
      </c>
      <c r="B50" s="21">
        <f>SUM(B51:B54)</f>
        <v>148</v>
      </c>
      <c r="C50" s="21">
        <f>SUM(C51:C54)</f>
        <v>0</v>
      </c>
      <c r="D50" s="21">
        <f>SUM(D51:D54)</f>
        <v>148</v>
      </c>
      <c r="E50" s="3" t="s">
        <v>171</v>
      </c>
    </row>
    <row r="51" spans="1:10" ht="12" customHeight="1">
      <c r="A51" s="6" t="s">
        <v>172</v>
      </c>
      <c r="B51" s="22">
        <v>37</v>
      </c>
      <c r="C51" s="22" t="s">
        <v>5</v>
      </c>
      <c r="D51" s="22">
        <v>37</v>
      </c>
      <c r="E51" s="5" t="s">
        <v>173</v>
      </c>
    </row>
    <row r="52" spans="1:10" ht="12" customHeight="1">
      <c r="A52" s="6" t="s">
        <v>174</v>
      </c>
      <c r="B52" s="22">
        <v>11</v>
      </c>
      <c r="C52" s="22" t="s">
        <v>5</v>
      </c>
      <c r="D52" s="22">
        <v>11</v>
      </c>
      <c r="E52" s="7" t="s">
        <v>218</v>
      </c>
    </row>
    <row r="53" spans="1:10" ht="12" customHeight="1">
      <c r="A53" s="6" t="s">
        <v>175</v>
      </c>
      <c r="B53" s="22">
        <v>46</v>
      </c>
      <c r="C53" s="22" t="s">
        <v>5</v>
      </c>
      <c r="D53" s="22">
        <v>46</v>
      </c>
      <c r="E53" s="5" t="s">
        <v>176</v>
      </c>
    </row>
    <row r="54" spans="1:10" ht="12" customHeight="1">
      <c r="A54" s="6" t="s">
        <v>177</v>
      </c>
      <c r="B54" s="22">
        <v>54</v>
      </c>
      <c r="C54" s="22" t="s">
        <v>5</v>
      </c>
      <c r="D54" s="22">
        <v>54</v>
      </c>
      <c r="E54" s="5" t="s">
        <v>178</v>
      </c>
    </row>
    <row r="55" spans="1:10" ht="12" customHeight="1">
      <c r="A55" s="16" t="s">
        <v>179</v>
      </c>
      <c r="B55" s="21">
        <f>SUM(B56:B62)</f>
        <v>262</v>
      </c>
      <c r="C55" s="21">
        <f>SUM(C56:C62)</f>
        <v>15</v>
      </c>
      <c r="D55" s="21">
        <f>SUM(D56:D62)</f>
        <v>247</v>
      </c>
      <c r="E55" s="3" t="s">
        <v>180</v>
      </c>
    </row>
    <row r="56" spans="1:10" ht="12" customHeight="1">
      <c r="A56" s="6" t="s">
        <v>181</v>
      </c>
      <c r="B56" s="22">
        <v>32</v>
      </c>
      <c r="C56" s="22">
        <v>2</v>
      </c>
      <c r="D56" s="22">
        <v>30</v>
      </c>
      <c r="E56" s="5" t="s">
        <v>182</v>
      </c>
    </row>
    <row r="57" spans="1:10" ht="12" customHeight="1">
      <c r="A57" s="17" t="s">
        <v>183</v>
      </c>
      <c r="B57" s="22">
        <v>9</v>
      </c>
      <c r="C57" s="22" t="s">
        <v>5</v>
      </c>
      <c r="D57" s="22">
        <v>9</v>
      </c>
      <c r="E57" s="5" t="s">
        <v>184</v>
      </c>
    </row>
    <row r="58" spans="1:10" ht="12" customHeight="1">
      <c r="A58" s="52" t="s">
        <v>185</v>
      </c>
      <c r="B58" s="22">
        <v>47</v>
      </c>
      <c r="C58" s="22">
        <v>4</v>
      </c>
      <c r="D58" s="22">
        <v>43</v>
      </c>
      <c r="E58" s="5" t="s">
        <v>186</v>
      </c>
    </row>
    <row r="59" spans="1:10" ht="12" customHeight="1">
      <c r="A59" s="52" t="s">
        <v>187</v>
      </c>
      <c r="B59" s="22">
        <v>15</v>
      </c>
      <c r="C59" s="22" t="s">
        <v>5</v>
      </c>
      <c r="D59" s="22">
        <v>15</v>
      </c>
      <c r="E59" s="15" t="s">
        <v>188</v>
      </c>
    </row>
    <row r="60" spans="1:10" ht="12" customHeight="1">
      <c r="A60" s="52" t="s">
        <v>189</v>
      </c>
      <c r="B60" s="22">
        <v>21</v>
      </c>
      <c r="C60" s="22" t="s">
        <v>5</v>
      </c>
      <c r="D60" s="22">
        <v>21</v>
      </c>
      <c r="E60" s="7" t="s">
        <v>190</v>
      </c>
      <c r="F60" s="57"/>
      <c r="H60" s="57"/>
      <c r="I60" s="57"/>
      <c r="J60" s="4"/>
    </row>
    <row r="61" spans="1:10" ht="12" customHeight="1">
      <c r="A61" s="52" t="s">
        <v>191</v>
      </c>
      <c r="B61" s="22">
        <v>89</v>
      </c>
      <c r="C61" s="22">
        <v>7</v>
      </c>
      <c r="D61" s="22">
        <v>82</v>
      </c>
      <c r="E61" s="5" t="s">
        <v>192</v>
      </c>
    </row>
    <row r="62" spans="1:10" ht="12" customHeight="1">
      <c r="A62" s="52" t="s">
        <v>193</v>
      </c>
      <c r="B62" s="22">
        <v>49</v>
      </c>
      <c r="C62" s="22">
        <v>2</v>
      </c>
      <c r="D62" s="22">
        <v>47</v>
      </c>
      <c r="E62" s="5" t="s">
        <v>194</v>
      </c>
    </row>
    <row r="63" spans="1:10" ht="12" customHeight="1">
      <c r="A63" s="18" t="s">
        <v>195</v>
      </c>
      <c r="B63" s="21">
        <f>SUM(B55,B50,B45,B38,B34,B29,B24,B11,'7'!B49,'7'!B42,'7'!B37,'7'!B33,'7'!B23,'7'!B17,'7'!B13,'7'!B10)</f>
        <v>3495</v>
      </c>
      <c r="C63" s="21">
        <f>SUM(C55,C50,C45,C38,C34,C29,C24,C11,'7'!C49,'7'!C42,'7'!C37,'7'!C33,'7'!C23,'7'!C17,'7'!C13,'7'!C10)</f>
        <v>313</v>
      </c>
      <c r="D63" s="21">
        <f>SUM(D55,D50,D45,D38,D34,D29,D24,D11,'7'!D49,'7'!D42,'7'!D37,'7'!D33,'7'!D23,'7'!D17,'7'!D13,'7'!D10)</f>
        <v>3182</v>
      </c>
      <c r="E63" s="19" t="s">
        <v>196</v>
      </c>
      <c r="G63" s="57"/>
    </row>
    <row r="64" spans="1:10" ht="12" customHeight="1">
      <c r="A64" s="18"/>
      <c r="B64" s="21"/>
      <c r="C64" s="21"/>
      <c r="D64" s="21"/>
      <c r="E64" s="19"/>
      <c r="G64" s="57"/>
    </row>
    <row r="65" spans="1:7" ht="12" customHeight="1">
      <c r="A65" s="18"/>
      <c r="B65" s="21"/>
      <c r="C65" s="21"/>
      <c r="D65" s="21"/>
      <c r="E65" s="19"/>
      <c r="G65" s="57"/>
    </row>
    <row r="66" spans="1:7" ht="12" customHeight="1">
      <c r="A66" s="18"/>
      <c r="B66" s="21"/>
      <c r="C66" s="21"/>
      <c r="D66" s="21"/>
      <c r="E66" s="19"/>
      <c r="G66" s="57"/>
    </row>
    <row r="67" spans="1:7" ht="12" customHeight="1">
      <c r="A67" s="18"/>
      <c r="B67" s="21"/>
      <c r="C67" s="21"/>
      <c r="D67" s="21"/>
      <c r="E67" s="19"/>
      <c r="G67" s="57"/>
    </row>
    <row r="68" spans="1:7" ht="12" customHeight="1">
      <c r="A68" s="18"/>
      <c r="B68" s="21"/>
      <c r="C68" s="21"/>
      <c r="D68" s="21"/>
      <c r="E68" s="19"/>
      <c r="G68" s="57"/>
    </row>
    <row r="69" spans="1:7" ht="12" customHeight="1">
      <c r="A69" s="18"/>
      <c r="B69" s="21"/>
      <c r="C69" s="21"/>
      <c r="D69" s="21"/>
      <c r="E69" s="19"/>
      <c r="G69" s="57"/>
    </row>
    <row r="70" spans="1:7" ht="12" customHeight="1">
      <c r="A70" s="37" t="s">
        <v>222</v>
      </c>
      <c r="B70" s="38"/>
      <c r="C70" s="38"/>
      <c r="D70" s="38"/>
      <c r="E70" s="36" t="s">
        <v>211</v>
      </c>
      <c r="G70" s="57"/>
    </row>
    <row r="71" spans="1:7" ht="12.2" customHeight="1">
      <c r="A71" s="37" t="s">
        <v>223</v>
      </c>
      <c r="B71" s="39"/>
      <c r="C71" s="39"/>
      <c r="D71" s="39"/>
      <c r="E71" s="40" t="s">
        <v>220</v>
      </c>
    </row>
    <row r="72" spans="1:7" ht="12.2" customHeight="1">
      <c r="A72" s="37" t="s">
        <v>204</v>
      </c>
      <c r="B72" s="41"/>
      <c r="C72" s="41"/>
      <c r="D72" s="41"/>
      <c r="E72" s="42" t="s">
        <v>212</v>
      </c>
    </row>
    <row r="73" spans="1:7" ht="12.2" customHeight="1">
      <c r="A73" s="37" t="s">
        <v>224</v>
      </c>
      <c r="B73" s="41"/>
      <c r="C73" s="41"/>
      <c r="D73" s="41"/>
      <c r="E73" s="40" t="s">
        <v>219</v>
      </c>
    </row>
    <row r="74" spans="1:7" ht="12.2" customHeight="1">
      <c r="A74" s="43" t="s">
        <v>213</v>
      </c>
      <c r="B74" s="44"/>
      <c r="C74" s="44"/>
      <c r="D74" s="44"/>
      <c r="E74" s="28" t="s">
        <v>214</v>
      </c>
    </row>
    <row r="75" spans="1:7" ht="12.75" customHeight="1">
      <c r="A75" s="58"/>
      <c r="B75" s="58"/>
      <c r="C75" s="58"/>
      <c r="D75" s="58"/>
    </row>
    <row r="76" spans="1:7" ht="12.75" customHeight="1">
      <c r="B76" s="41"/>
      <c r="D76" s="41"/>
      <c r="E76" s="58"/>
    </row>
    <row r="77" spans="1:7" ht="12.75" customHeight="1">
      <c r="B77" s="41"/>
      <c r="C77" s="41"/>
      <c r="D77" s="41"/>
    </row>
    <row r="78" spans="1:7" ht="12.75" customHeight="1"/>
    <row r="83" spans="2:4">
      <c r="B83" s="41"/>
      <c r="C83" s="41"/>
      <c r="D83" s="41"/>
    </row>
    <row r="84" spans="2:4">
      <c r="B84" s="41"/>
      <c r="C84" s="41"/>
      <c r="D84" s="41"/>
    </row>
    <row r="85" spans="2:4">
      <c r="B85" s="41"/>
      <c r="C85" s="41"/>
      <c r="D85" s="41"/>
    </row>
  </sheetData>
  <mergeCells count="2">
    <mergeCell ref="D3:E3"/>
    <mergeCell ref="D4:E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7</vt:lpstr>
      <vt:lpstr>7(1)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mettahri</dc:creator>
  <cp:lastModifiedBy>bboularab</cp:lastModifiedBy>
  <cp:lastPrinted>2013-02-15T11:29:25Z</cp:lastPrinted>
  <dcterms:created xsi:type="dcterms:W3CDTF">2011-12-27T09:49:53Z</dcterms:created>
  <dcterms:modified xsi:type="dcterms:W3CDTF">2013-06-05T14:49:03Z</dcterms:modified>
</cp:coreProperties>
</file>