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05" windowWidth="19320" windowHeight="9210" tabRatio="704" activeTab="1"/>
  </bookViews>
  <sheets>
    <sheet name="8" sheetId="30" r:id="rId1"/>
    <sheet name="8(1)" sheetId="31" r:id="rId2"/>
  </sheets>
  <externalReferences>
    <externalReference r:id="rId3"/>
    <externalReference r:id="rId4"/>
    <externalReference r:id="rId5"/>
    <externalReference r:id="rId6"/>
  </externalReferences>
  <definedNames>
    <definedName name="_f100">#REF!</definedName>
    <definedName name="_Key1" localSheetId="0" hidden="1">[1]HOPITAUX!$B$5:$B$121</definedName>
    <definedName name="_Key1" localSheetId="1" hidden="1">[1]HOPITAUX!$B$5:$B$121</definedName>
    <definedName name="_Key1" hidden="1">#REF!</definedName>
    <definedName name="_Key2" hidden="1">[2]litsexistants!#REF!</definedName>
    <definedName name="_key3" hidden="1">'[3]touria recap'!#REF!</definedName>
    <definedName name="_key5" hidden="1">'[3]touria recap'!#REF!</definedName>
    <definedName name="_Order1" hidden="1">255</definedName>
    <definedName name="_Order2" hidden="1">255</definedName>
    <definedName name="_Regression_Int" hidden="1">1</definedName>
    <definedName name="_Sort" localSheetId="0" hidden="1">[1]HOPITAUX!$B$5:$E$121</definedName>
    <definedName name="_Sort" localSheetId="1" hidden="1">[1]HOPITAUX!$B$5:$E$121</definedName>
    <definedName name="_Sort" hidden="1">#REF!</definedName>
    <definedName name="AA" hidden="1">'[3]touria recap'!#REF!</definedName>
    <definedName name="_xlnm.Database">#REF!</definedName>
    <definedName name="BRNRN">#REF!</definedName>
    <definedName name="Print_Area_MI" localSheetId="0">#REF!</definedName>
    <definedName name="Print_Area_MI" localSheetId="1">#REF!</definedName>
    <definedName name="Print_Area_MI">#REF!</definedName>
    <definedName name="Zone_impres_MI" localSheetId="0">#REF!</definedName>
    <definedName name="Zone_impres_MI" localSheetId="1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45" i="31"/>
  <c r="B45"/>
  <c r="C40"/>
  <c r="B40"/>
  <c r="B54" s="1"/>
  <c r="C35"/>
  <c r="B35"/>
  <c r="C28"/>
  <c r="B28"/>
  <c r="C24"/>
  <c r="B24"/>
  <c r="C19"/>
  <c r="B19"/>
  <c r="C14"/>
  <c r="B14"/>
  <c r="C9"/>
  <c r="B9"/>
  <c r="C47" i="30"/>
  <c r="B47"/>
  <c r="C40"/>
  <c r="B40"/>
  <c r="C35"/>
  <c r="B35"/>
  <c r="C31"/>
  <c r="B31"/>
  <c r="C23"/>
  <c r="B23"/>
  <c r="C17"/>
  <c r="B17"/>
  <c r="C13"/>
  <c r="B13"/>
  <c r="C10"/>
  <c r="B10"/>
  <c r="C54" i="31"/>
</calcChain>
</file>

<file path=xl/sharedStrings.xml><?xml version="1.0" encoding="utf-8"?>
<sst xmlns="http://schemas.openxmlformats.org/spreadsheetml/2006/main" count="242" uniqueCount="198">
  <si>
    <t>Santé</t>
  </si>
  <si>
    <t xml:space="preserve"> </t>
  </si>
  <si>
    <t>Oued Ed-Dahab - Lagouira</t>
  </si>
  <si>
    <t>-</t>
  </si>
  <si>
    <t>وادي الذهب ــ لكويرة</t>
  </si>
  <si>
    <t xml:space="preserve">   Aousserd</t>
  </si>
  <si>
    <t xml:space="preserve">  أوسرد</t>
  </si>
  <si>
    <t xml:space="preserve">   Oued Ed-Dahab</t>
  </si>
  <si>
    <t xml:space="preserve">  وادي الذهب 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</si>
  <si>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</si>
  <si>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</si>
  <si>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</si>
  <si>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</si>
  <si>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</si>
  <si>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 xml:space="preserve">   Tarfaya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</si>
  <si>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</si>
  <si>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</si>
  <si>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</si>
  <si>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</si>
  <si>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</si>
  <si>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</si>
  <si>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</si>
  <si>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</si>
  <si>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</si>
  <si>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</si>
  <si>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</si>
  <si>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</si>
  <si>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</si>
  <si>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</si>
  <si>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أكاديرــ إداوتنان</t>
  </si>
  <si>
    <t xml:space="preserve">  اشتوكة ــ أيت باها</t>
  </si>
  <si>
    <t xml:space="preserve">  إنزكان ــ أيت ملول</t>
  </si>
  <si>
    <t xml:space="preserve">  ورزازات </t>
  </si>
  <si>
    <t xml:space="preserve">  تارودانت</t>
  </si>
  <si>
    <t xml:space="preserve">  تيزنيت</t>
  </si>
  <si>
    <t xml:space="preserve">  زاكورة</t>
  </si>
  <si>
    <t>Gharb - Chrarda - Béni Hssen</t>
  </si>
  <si>
    <t>الغرب ــ الشراردة ــ بني حسن</t>
  </si>
  <si>
    <t xml:space="preserve">  القنيطرة</t>
  </si>
  <si>
    <t xml:space="preserve">  سيدي قاسم</t>
  </si>
  <si>
    <t xml:space="preserve">  Sidi Slimane</t>
  </si>
  <si>
    <t xml:space="preserve">  سيدي سليمان</t>
  </si>
  <si>
    <t>Chaouia - Ouardigha</t>
  </si>
  <si>
    <t>الشاوية ــ ورديغة</t>
  </si>
  <si>
    <t xml:space="preserve">  بنسليمان</t>
  </si>
  <si>
    <t xml:space="preserve">  Berrechid</t>
  </si>
  <si>
    <t xml:space="preserve">  برشيد</t>
  </si>
  <si>
    <t xml:space="preserve">  خريبكة</t>
  </si>
  <si>
    <t xml:space="preserve">  سطات</t>
  </si>
  <si>
    <t>Marrakech - Tensift - Al Haouz</t>
  </si>
  <si>
    <t>مراكش ــ تانسيفت ــ الحوز</t>
  </si>
  <si>
    <t xml:space="preserve">  الحوز</t>
  </si>
  <si>
    <t xml:space="preserve">  شيشاوة</t>
  </si>
  <si>
    <t xml:space="preserve">  قلعة السراغنة</t>
  </si>
  <si>
    <t xml:space="preserve">  الصويرة</t>
  </si>
  <si>
    <t xml:space="preserve">  مراكش </t>
  </si>
  <si>
    <t xml:space="preserve">  Rehamna</t>
  </si>
  <si>
    <t xml:space="preserve">  الرحامنة </t>
  </si>
  <si>
    <t>Oriental</t>
  </si>
  <si>
    <t>الشرق</t>
  </si>
  <si>
    <t xml:space="preserve">  بركان </t>
  </si>
  <si>
    <t xml:space="preserve">  Driouch</t>
  </si>
  <si>
    <t xml:space="preserve">  دريوش </t>
  </si>
  <si>
    <t xml:space="preserve">  فجيج</t>
  </si>
  <si>
    <t xml:space="preserve">  جرادة</t>
  </si>
  <si>
    <t xml:space="preserve">  الناضور</t>
  </si>
  <si>
    <t xml:space="preserve">  وجدة-أنجاد</t>
  </si>
  <si>
    <t xml:space="preserve">  تاوريرت</t>
  </si>
  <si>
    <t>Grand Casablanca</t>
  </si>
  <si>
    <t>الدار البيضاء الكبرى</t>
  </si>
  <si>
    <t xml:space="preserve">   Médiouna</t>
  </si>
  <si>
    <t xml:space="preserve">  مديونة</t>
  </si>
  <si>
    <t xml:space="preserve">  المحمدية</t>
  </si>
  <si>
    <t xml:space="preserve">   Nouaceur</t>
  </si>
  <si>
    <t xml:space="preserve">  النواصر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</si>
  <si>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</si>
  <si>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</si>
  <si>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</si>
  <si>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</si>
  <si>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</si>
  <si>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</si>
  <si>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</si>
  <si>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</si>
  <si>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</si>
  <si>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</si>
  <si>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</si>
  <si>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</si>
  <si>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الجديدة</t>
  </si>
  <si>
    <t xml:space="preserve">  آسفي</t>
  </si>
  <si>
    <t xml:space="preserve">  Sidi Bennour</t>
  </si>
  <si>
    <t xml:space="preserve">  Youssoufia</t>
  </si>
  <si>
    <t>Tadla - Azilal</t>
  </si>
  <si>
    <t>تادلة ــ أزيلال</t>
  </si>
  <si>
    <t xml:space="preserve">  أزيلال</t>
  </si>
  <si>
    <t xml:space="preserve">  بني ملال</t>
  </si>
  <si>
    <t xml:space="preserve">  Fquih Ben Salah</t>
  </si>
  <si>
    <t xml:space="preserve"> الفقيه بن صالح</t>
  </si>
  <si>
    <t>Meknès - Tafilalet</t>
  </si>
  <si>
    <t>مكناس ــ تافيلالت</t>
  </si>
  <si>
    <t xml:space="preserve">  الحاجب</t>
  </si>
  <si>
    <t xml:space="preserve">  الرشيدية</t>
  </si>
  <si>
    <t xml:space="preserve">  إفران</t>
  </si>
  <si>
    <t xml:space="preserve">  خنيفرة</t>
  </si>
  <si>
    <t xml:space="preserve">  مكناس </t>
  </si>
  <si>
    <t xml:space="preserve">  Midelt</t>
  </si>
  <si>
    <t xml:space="preserve">  ميدلت </t>
  </si>
  <si>
    <t>Fès - Boulemane</t>
  </si>
  <si>
    <t>فاس ــ بولمان</t>
  </si>
  <si>
    <t xml:space="preserve">  بولمان</t>
  </si>
  <si>
    <t xml:space="preserve">  فاس </t>
  </si>
  <si>
    <t xml:space="preserve">  مولاي يعقوب</t>
  </si>
  <si>
    <t xml:space="preserve">  صفرو</t>
  </si>
  <si>
    <t>Taza - Al Hoceima - Taounate</t>
  </si>
  <si>
    <t>تازة ــ الحسيمة ــ تاونات</t>
  </si>
  <si>
    <t xml:space="preserve">  الحسيمة</t>
  </si>
  <si>
    <t xml:space="preserve">  Guercif</t>
  </si>
  <si>
    <t xml:space="preserve">  تاونات</t>
  </si>
  <si>
    <t xml:space="preserve">  تازة</t>
  </si>
  <si>
    <t>Tanger - Tétouan</t>
  </si>
  <si>
    <t>طنجة ــ تطوان</t>
  </si>
  <si>
    <t xml:space="preserve">  شفشاون</t>
  </si>
  <si>
    <t xml:space="preserve">  الفحص-أنجرة</t>
  </si>
  <si>
    <t xml:space="preserve">  العرائش</t>
  </si>
  <si>
    <t xml:space="preserve">  Ouezzane</t>
  </si>
  <si>
    <t xml:space="preserve">  وزان</t>
  </si>
  <si>
    <t xml:space="preserve">  طنجة ــ أصيلة </t>
  </si>
  <si>
    <t>المجموع</t>
  </si>
  <si>
    <t>الصحة</t>
  </si>
  <si>
    <t>Laâyoune - Boujdour - S. El Hamra</t>
  </si>
  <si>
    <t xml:space="preserve">   Agadir-Ida-Ou-Tanane</t>
  </si>
  <si>
    <t xml:space="preserve">   Chtouka-Aït Baha</t>
  </si>
  <si>
    <t xml:space="preserve">   Inezgane-Aït Melloul</t>
  </si>
  <si>
    <t xml:space="preserve">   Ouarzazate</t>
  </si>
  <si>
    <t xml:space="preserve">   Taroudannt</t>
  </si>
  <si>
    <t xml:space="preserve">   Tiznit</t>
  </si>
  <si>
    <t xml:space="preserve">   Zagora</t>
  </si>
  <si>
    <t xml:space="preserve">   Kénitra</t>
  </si>
  <si>
    <t xml:space="preserve">   Sidi Kacem</t>
  </si>
  <si>
    <t xml:space="preserve">   Benslimane</t>
  </si>
  <si>
    <t xml:space="preserve">   Khouribga</t>
  </si>
  <si>
    <t xml:space="preserve">   Settat</t>
  </si>
  <si>
    <t xml:space="preserve">   Al Haouz</t>
  </si>
  <si>
    <t xml:space="preserve">   Chichaoua</t>
  </si>
  <si>
    <t xml:space="preserve">   El Kelâa des Sraghna</t>
  </si>
  <si>
    <t xml:space="preserve">   Essaouira</t>
  </si>
  <si>
    <t xml:space="preserve">   Marrakech</t>
  </si>
  <si>
    <t xml:space="preserve">   Berkane</t>
  </si>
  <si>
    <t xml:space="preserve">   Figuig</t>
  </si>
  <si>
    <t xml:space="preserve">   Jerada </t>
  </si>
  <si>
    <t xml:space="preserve">   Nador</t>
  </si>
  <si>
    <t xml:space="preserve">   Oujda-Angad</t>
  </si>
  <si>
    <t xml:space="preserve">   Taourirt</t>
  </si>
  <si>
    <t xml:space="preserve">   Mohammadia </t>
  </si>
  <si>
    <t xml:space="preserve">   El Jadida</t>
  </si>
  <si>
    <t xml:space="preserve">   Safi</t>
  </si>
  <si>
    <t xml:space="preserve">   Azilal</t>
  </si>
  <si>
    <t xml:space="preserve">   Béni Mellal</t>
  </si>
  <si>
    <t xml:space="preserve">   El Hajeb</t>
  </si>
  <si>
    <t xml:space="preserve">   Errachidia</t>
  </si>
  <si>
    <t xml:space="preserve">   Ifrane</t>
  </si>
  <si>
    <t xml:space="preserve">   Khénifra</t>
  </si>
  <si>
    <t xml:space="preserve">   Meknès</t>
  </si>
  <si>
    <t xml:space="preserve">   Boulemane</t>
  </si>
  <si>
    <t xml:space="preserve">   Fès</t>
  </si>
  <si>
    <t xml:space="preserve">   Al Hoceima</t>
  </si>
  <si>
    <t xml:space="preserve">   Taounate</t>
  </si>
  <si>
    <t xml:space="preserve">   Taza</t>
  </si>
  <si>
    <t xml:space="preserve">   Chefchaouen</t>
  </si>
  <si>
    <t xml:space="preserve">   Larache</t>
  </si>
  <si>
    <t xml:space="preserve"> Ensemble</t>
  </si>
  <si>
    <t xml:space="preserve"> نساء مغربيات</t>
  </si>
  <si>
    <t xml:space="preserve">المجموع </t>
  </si>
  <si>
    <t xml:space="preserve">   Femmes Marocaines</t>
  </si>
  <si>
    <t xml:space="preserve"> Total</t>
  </si>
  <si>
    <t xml:space="preserve">   Casablanca</t>
  </si>
  <si>
    <t xml:space="preserve">  الدارالبيضاء</t>
  </si>
  <si>
    <t xml:space="preserve">  Moulay Yacoub</t>
  </si>
  <si>
    <t xml:space="preserve">  Sefrou</t>
  </si>
  <si>
    <t xml:space="preserve">   Fahs Anjra</t>
  </si>
  <si>
    <t xml:space="preserve">   M'Diq-Fnidaq</t>
  </si>
  <si>
    <t xml:space="preserve"> المضيق- الفنيدق</t>
  </si>
  <si>
    <t xml:space="preserve">   Tanger-Assilah</t>
  </si>
  <si>
    <t xml:space="preserve">   Tétouan </t>
  </si>
  <si>
    <t xml:space="preserve">  تطوان </t>
  </si>
  <si>
    <t>المصدر : المجلس الوطني لهيئة أطباء الأسنان .</t>
  </si>
  <si>
    <t xml:space="preserve">  طرفاية </t>
  </si>
  <si>
    <t xml:space="preserve">  سيدي بنور</t>
  </si>
  <si>
    <t xml:space="preserve">  اليوسفية</t>
  </si>
  <si>
    <t xml:space="preserve">  جرسيف</t>
  </si>
  <si>
    <t>Année 2011</t>
  </si>
  <si>
    <t>2011 سنة</t>
  </si>
  <si>
    <t>Source : Conseil National de l'Ordre des Chirurgiens Dentistes.</t>
  </si>
  <si>
    <r>
      <t xml:space="preserve">            (ou préfecture) : privé </t>
    </r>
    <r>
      <rPr>
        <sz val="11"/>
        <rFont val="Times New Roman"/>
        <family val="1"/>
      </rPr>
      <t xml:space="preserve"> (suite)</t>
    </r>
  </si>
  <si>
    <t>12 - 8 Chirurgiens dentistes par province</t>
  </si>
  <si>
    <r>
      <t xml:space="preserve">           (أوالعمالة) : خاص </t>
    </r>
    <r>
      <rPr>
        <sz val="11"/>
        <rFont val="Times New Roman"/>
        <family val="1"/>
      </rPr>
      <t xml:space="preserve">(تابع)      </t>
    </r>
  </si>
  <si>
    <r>
      <t>12 - 8</t>
    </r>
    <r>
      <rPr>
        <b/>
        <sz val="16"/>
        <rFont val="Times New Roman"/>
        <family val="1"/>
      </rPr>
      <t xml:space="preserve">  جراحي الأسنان حسب الإقليم</t>
    </r>
  </si>
  <si>
    <t xml:space="preserve">          (ou préfecture) : privé</t>
  </si>
  <si>
    <t xml:space="preserve">           (أوالعمالة) : خاص      </t>
  </si>
</sst>
</file>

<file path=xl/styles.xml><?xml version="1.0" encoding="utf-8"?>
<styleSheet xmlns="http://schemas.openxmlformats.org/spreadsheetml/2006/main">
  <numFmts count="12">
    <numFmt numFmtId="43" formatCode="_-* #,##0.00\ _€_-;\-* #,##0.00\ _€_-;_-* &quot;-&quot;??\ _€_-;_-@_-"/>
    <numFmt numFmtId="164" formatCode="0_)"/>
    <numFmt numFmtId="165" formatCode="General_)"/>
    <numFmt numFmtId="166" formatCode="#\ ###"/>
    <numFmt numFmtId="167" formatCode="0;0;"/>
    <numFmt numFmtId="168" formatCode="#\ ###\ ###"/>
    <numFmt numFmtId="169" formatCode="#,###,###"/>
    <numFmt numFmtId="171" formatCode="_-* #,##0.00\ [$€-1]_-;\-* #,##0.00\ [$€-1]_-;_-* &quot;-&quot;??\ [$€-1]_-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24"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G Times (W1)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  <font>
      <sz val="10"/>
      <color indexed="8"/>
      <name val="Calibri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b/>
      <sz val="14"/>
      <name val="Times New Roman"/>
      <family val="1"/>
    </font>
    <font>
      <sz val="9"/>
      <color indexed="8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1">
    <xf numFmtId="0" fontId="0" fillId="0" borderId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NumberFormat="0">
      <alignment horizontal="right"/>
    </xf>
    <xf numFmtId="0" fontId="1" fillId="0" borderId="0"/>
    <xf numFmtId="1" fontId="1" fillId="0" borderId="0"/>
    <xf numFmtId="0" fontId="12" fillId="0" borderId="0" applyNumberFormat="0" applyFill="0" applyBorder="0" applyProtection="0"/>
    <xf numFmtId="0" fontId="21" fillId="0" borderId="0"/>
    <xf numFmtId="0" fontId="7" fillId="0" borderId="0"/>
    <xf numFmtId="167" fontId="1" fillId="0" borderId="0"/>
    <xf numFmtId="0" fontId="1" fillId="0" borderId="0"/>
    <xf numFmtId="0" fontId="20" fillId="0" borderId="0"/>
    <xf numFmtId="167" fontId="1" fillId="0" borderId="0"/>
    <xf numFmtId="175" fontId="1" fillId="0" borderId="0"/>
    <xf numFmtId="175" fontId="1" fillId="0" borderId="0"/>
    <xf numFmtId="165" fontId="1" fillId="0" borderId="0"/>
    <xf numFmtId="175" fontId="1" fillId="0" borderId="0"/>
    <xf numFmtId="175" fontId="1" fillId="0" borderId="0"/>
    <xf numFmtId="0" fontId="4" fillId="0" borderId="0"/>
    <xf numFmtId="0" fontId="7" fillId="0" borderId="0"/>
    <xf numFmtId="0" fontId="7" fillId="0" borderId="0"/>
    <xf numFmtId="0" fontId="1" fillId="0" borderId="0"/>
    <xf numFmtId="165" fontId="1" fillId="0" borderId="0"/>
    <xf numFmtId="165" fontId="1" fillId="0" borderId="0"/>
    <xf numFmtId="175" fontId="1" fillId="0" borderId="0"/>
    <xf numFmtId="175" fontId="1" fillId="0" borderId="0"/>
    <xf numFmtId="165" fontId="1" fillId="0" borderId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</cellStyleXfs>
  <cellXfs count="77">
    <xf numFmtId="0" fontId="0" fillId="0" borderId="0" xfId="0"/>
    <xf numFmtId="165" fontId="2" fillId="0" borderId="0" xfId="22" applyFont="1" applyAlignment="1">
      <alignment vertical="center"/>
    </xf>
    <xf numFmtId="0" fontId="6" fillId="0" borderId="0" xfId="10" applyFont="1" applyAlignment="1">
      <alignment horizontal="right" vertical="center" readingOrder="2"/>
    </xf>
    <xf numFmtId="0" fontId="2" fillId="0" borderId="0" xfId="18" quotePrefix="1" applyFont="1" applyAlignment="1">
      <alignment horizontal="left" vertical="center"/>
    </xf>
    <xf numFmtId="1" fontId="6" fillId="0" borderId="0" xfId="7" applyNumberFormat="1" applyFont="1" applyAlignment="1">
      <alignment vertical="center"/>
    </xf>
    <xf numFmtId="0" fontId="2" fillId="0" borderId="0" xfId="18" applyFont="1" applyAlignment="1">
      <alignment vertical="center"/>
    </xf>
    <xf numFmtId="165" fontId="6" fillId="0" borderId="0" xfId="26" applyFont="1" applyAlignment="1">
      <alignment horizontal="right" vertical="center"/>
    </xf>
    <xf numFmtId="165" fontId="6" fillId="0" borderId="0" xfId="23" applyFont="1" applyAlignment="1">
      <alignment horizontal="right" vertical="center"/>
    </xf>
    <xf numFmtId="165" fontId="2" fillId="0" borderId="0" xfId="22" quotePrefix="1" applyFont="1" applyBorder="1" applyAlignment="1" applyProtection="1">
      <alignment horizontal="left" vertical="center"/>
    </xf>
    <xf numFmtId="166" fontId="2" fillId="0" borderId="0" xfId="22" applyNumberFormat="1" applyFont="1" applyAlignment="1">
      <alignment vertical="center"/>
    </xf>
    <xf numFmtId="166" fontId="18" fillId="0" borderId="0" xfId="22" quotePrefix="1" applyNumberFormat="1" applyFont="1" applyAlignment="1" applyProtection="1">
      <alignment horizontal="left" vertical="center"/>
    </xf>
    <xf numFmtId="166" fontId="3" fillId="0" borderId="0" xfId="22" applyNumberFormat="1" applyFont="1" applyAlignment="1">
      <alignment horizontal="right" vertical="center"/>
    </xf>
    <xf numFmtId="166" fontId="10" fillId="0" borderId="0" xfId="22" quotePrefix="1" applyNumberFormat="1" applyFont="1" applyAlignment="1">
      <alignment horizontal="right" vertical="center" readingOrder="2"/>
    </xf>
    <xf numFmtId="165" fontId="10" fillId="0" borderId="0" xfId="26" quotePrefix="1" applyFont="1" applyAlignment="1" applyProtection="1">
      <alignment horizontal="left" vertical="center"/>
    </xf>
    <xf numFmtId="165" fontId="2" fillId="0" borderId="0" xfId="26" applyFont="1" applyAlignment="1" applyProtection="1">
      <alignment horizontal="right" vertical="center"/>
    </xf>
    <xf numFmtId="165" fontId="2" fillId="0" borderId="0" xfId="26" applyFont="1" applyBorder="1" applyAlignment="1">
      <alignment horizontal="right" vertical="center"/>
    </xf>
    <xf numFmtId="165" fontId="15" fillId="0" borderId="0" xfId="26" applyFont="1" applyAlignment="1">
      <alignment vertical="center"/>
    </xf>
    <xf numFmtId="165" fontId="2" fillId="0" borderId="0" xfId="26" applyFont="1" applyAlignment="1">
      <alignment vertical="center"/>
    </xf>
    <xf numFmtId="165" fontId="2" fillId="0" borderId="0" xfId="26" applyFont="1" applyAlignment="1">
      <alignment horizontal="right" vertical="center"/>
    </xf>
    <xf numFmtId="166" fontId="18" fillId="0" borderId="0" xfId="22" quotePrefix="1" applyNumberFormat="1" applyFont="1" applyAlignment="1">
      <alignment horizontal="right" vertical="center" readingOrder="2"/>
    </xf>
    <xf numFmtId="166" fontId="18" fillId="0" borderId="0" xfId="22" quotePrefix="1" applyNumberFormat="1" applyFont="1" applyAlignment="1">
      <alignment horizontal="left" vertical="center"/>
    </xf>
    <xf numFmtId="165" fontId="10" fillId="0" borderId="0" xfId="26" applyFont="1" applyAlignment="1">
      <alignment vertical="center"/>
    </xf>
    <xf numFmtId="165" fontId="2" fillId="0" borderId="0" xfId="26" quotePrefix="1" applyFont="1" applyAlignment="1" applyProtection="1">
      <alignment horizontal="left" vertical="center"/>
    </xf>
    <xf numFmtId="166" fontId="3" fillId="0" borderId="0" xfId="22" quotePrefix="1" applyNumberFormat="1" applyFont="1" applyAlignment="1">
      <alignment horizontal="right" vertical="center"/>
    </xf>
    <xf numFmtId="165" fontId="2" fillId="0" borderId="0" xfId="24" applyNumberFormat="1" applyFont="1" applyBorder="1" applyAlignment="1">
      <alignment horizontal="right" vertical="center"/>
    </xf>
    <xf numFmtId="0" fontId="3" fillId="0" borderId="0" xfId="20" applyFont="1" applyBorder="1" applyAlignment="1">
      <alignment horizontal="right" vertical="center"/>
    </xf>
    <xf numFmtId="168" fontId="3" fillId="0" borderId="0" xfId="22" applyNumberFormat="1" applyFont="1" applyBorder="1" applyAlignment="1" applyProtection="1">
      <alignment horizontal="right" vertical="center"/>
    </xf>
    <xf numFmtId="168" fontId="3" fillId="0" borderId="0" xfId="13" quotePrefix="1" applyNumberFormat="1" applyFont="1" applyAlignment="1" applyProtection="1">
      <alignment horizontal="left" vertical="center"/>
    </xf>
    <xf numFmtId="3" fontId="3" fillId="0" borderId="0" xfId="4" applyNumberFormat="1" applyFont="1" applyBorder="1" applyAlignment="1">
      <alignment horizontal="right" vertical="center"/>
    </xf>
    <xf numFmtId="0" fontId="5" fillId="0" borderId="0" xfId="4" quotePrefix="1" applyFont="1" applyAlignment="1">
      <alignment horizontal="right" vertical="center" readingOrder="2"/>
    </xf>
    <xf numFmtId="165" fontId="2" fillId="0" borderId="0" xfId="16" quotePrefix="1" applyNumberFormat="1" applyFont="1" applyAlignment="1" applyProtection="1">
      <alignment horizontal="left" vertical="center"/>
    </xf>
    <xf numFmtId="0" fontId="23" fillId="0" borderId="0" xfId="4" applyNumberFormat="1" applyFont="1" applyBorder="1" applyAlignment="1">
      <alignment horizontal="right" vertical="center"/>
    </xf>
    <xf numFmtId="0" fontId="6" fillId="0" borderId="0" xfId="4" applyFont="1" applyAlignment="1">
      <alignment horizontal="right" vertical="center" readingOrder="2"/>
    </xf>
    <xf numFmtId="3" fontId="14" fillId="0" borderId="0" xfId="4" applyNumberFormat="1" applyFont="1" applyBorder="1" applyAlignment="1">
      <alignment horizontal="right" vertical="center"/>
    </xf>
    <xf numFmtId="165" fontId="2" fillId="0" borderId="0" xfId="16" applyNumberFormat="1" applyFont="1" applyAlignment="1" applyProtection="1">
      <alignment horizontal="left" vertical="center"/>
    </xf>
    <xf numFmtId="3" fontId="19" fillId="2" borderId="0" xfId="4" applyNumberFormat="1" applyFont="1" applyFill="1" applyBorder="1" applyAlignment="1">
      <alignment horizontal="right" vertical="center"/>
    </xf>
    <xf numFmtId="168" fontId="3" fillId="0" borderId="0" xfId="13" applyNumberFormat="1" applyFont="1" applyAlignment="1" applyProtection="1">
      <alignment horizontal="left" vertical="center"/>
    </xf>
    <xf numFmtId="0" fontId="5" fillId="0" borderId="0" xfId="4" applyFont="1" applyAlignment="1">
      <alignment horizontal="right" vertical="center" readingOrder="2"/>
    </xf>
    <xf numFmtId="165" fontId="2" fillId="0" borderId="0" xfId="26" quotePrefix="1" applyFont="1" applyAlignment="1">
      <alignment horizontal="left" vertical="center"/>
    </xf>
    <xf numFmtId="1" fontId="2" fillId="0" borderId="0" xfId="26" applyNumberFormat="1" applyFont="1" applyAlignment="1">
      <alignment horizontal="right" vertical="center"/>
    </xf>
    <xf numFmtId="1" fontId="2" fillId="0" borderId="0" xfId="26" applyNumberFormat="1" applyFont="1" applyBorder="1" applyAlignment="1">
      <alignment horizontal="right" vertical="center"/>
    </xf>
    <xf numFmtId="169" fontId="13" fillId="0" borderId="0" xfId="4" applyNumberFormat="1" applyFont="1" applyBorder="1" applyAlignment="1">
      <alignment horizontal="right" vertical="center"/>
    </xf>
    <xf numFmtId="165" fontId="16" fillId="0" borderId="0" xfId="26" applyFont="1" applyAlignment="1">
      <alignment vertical="center"/>
    </xf>
    <xf numFmtId="165" fontId="8" fillId="0" borderId="0" xfId="26" applyFont="1" applyAlignment="1">
      <alignment horizontal="right" vertical="center"/>
    </xf>
    <xf numFmtId="165" fontId="2" fillId="0" borderId="0" xfId="26" applyFont="1" applyAlignment="1" applyProtection="1">
      <alignment horizontal="left" vertical="center"/>
    </xf>
    <xf numFmtId="165" fontId="3" fillId="0" borderId="0" xfId="26" applyFont="1" applyAlignment="1">
      <alignment horizontal="right" vertical="center"/>
    </xf>
    <xf numFmtId="165" fontId="3" fillId="0" borderId="0" xfId="26" applyFont="1" applyAlignment="1">
      <alignment vertical="center"/>
    </xf>
    <xf numFmtId="165" fontId="18" fillId="0" borderId="0" xfId="26" quotePrefix="1" applyFont="1" applyAlignment="1" applyProtection="1">
      <alignment horizontal="left" vertical="center"/>
    </xf>
    <xf numFmtId="165" fontId="10" fillId="0" borderId="0" xfId="26" quotePrefix="1" applyFont="1" applyAlignment="1">
      <alignment horizontal="right" vertical="center" readingOrder="2"/>
    </xf>
    <xf numFmtId="165" fontId="2" fillId="0" borderId="0" xfId="25" applyNumberFormat="1" applyFont="1" applyBorder="1" applyAlignment="1">
      <alignment horizontal="right" vertical="center"/>
    </xf>
    <xf numFmtId="168" fontId="3" fillId="0" borderId="0" xfId="26" quotePrefix="1" applyNumberFormat="1" applyFont="1" applyAlignment="1">
      <alignment horizontal="left" vertical="center"/>
    </xf>
    <xf numFmtId="165" fontId="2" fillId="0" borderId="0" xfId="15" quotePrefix="1" applyFont="1" applyAlignment="1" applyProtection="1">
      <alignment horizontal="left" vertical="center"/>
    </xf>
    <xf numFmtId="0" fontId="22" fillId="0" borderId="0" xfId="4" applyNumberFormat="1" applyFont="1" applyBorder="1" applyAlignment="1">
      <alignment horizontal="right" vertical="center"/>
    </xf>
    <xf numFmtId="3" fontId="22" fillId="0" borderId="0" xfId="4" applyNumberFormat="1" applyFont="1" applyBorder="1" applyAlignment="1">
      <alignment horizontal="right" vertical="center"/>
    </xf>
    <xf numFmtId="165" fontId="6" fillId="0" borderId="0" xfId="22" applyFont="1" applyAlignment="1">
      <alignment horizontal="right" vertical="center"/>
    </xf>
    <xf numFmtId="0" fontId="6" fillId="0" borderId="0" xfId="4" quotePrefix="1" applyFont="1" applyAlignment="1">
      <alignment horizontal="right" vertical="center" readingOrder="2"/>
    </xf>
    <xf numFmtId="168" fontId="3" fillId="0" borderId="0" xfId="14" applyNumberFormat="1" applyFont="1" applyAlignment="1" applyProtection="1">
      <alignment horizontal="left" vertical="center"/>
    </xf>
    <xf numFmtId="165" fontId="2" fillId="0" borderId="0" xfId="17" applyNumberFormat="1" applyFont="1" applyAlignment="1" applyProtection="1">
      <alignment horizontal="left" vertical="center"/>
    </xf>
    <xf numFmtId="165" fontId="2" fillId="0" borderId="0" xfId="17" quotePrefix="1" applyNumberFormat="1" applyFont="1" applyAlignment="1" applyProtection="1">
      <alignment horizontal="left" vertical="center"/>
    </xf>
    <xf numFmtId="3" fontId="13" fillId="2" borderId="0" xfId="4" applyNumberFormat="1" applyFont="1" applyFill="1" applyBorder="1" applyAlignment="1">
      <alignment horizontal="right" vertical="center"/>
    </xf>
    <xf numFmtId="0" fontId="13" fillId="2" borderId="0" xfId="4" applyFont="1" applyFill="1" applyBorder="1" applyAlignment="1">
      <alignment vertical="center"/>
    </xf>
    <xf numFmtId="3" fontId="2" fillId="0" borderId="0" xfId="26" applyNumberFormat="1" applyFont="1" applyBorder="1" applyAlignment="1">
      <alignment horizontal="right" vertical="center"/>
    </xf>
    <xf numFmtId="166" fontId="5" fillId="0" borderId="0" xfId="26" applyNumberFormat="1" applyFont="1" applyAlignment="1">
      <alignment vertical="center"/>
    </xf>
    <xf numFmtId="3" fontId="3" fillId="0" borderId="0" xfId="26" applyNumberFormat="1" applyFont="1" applyAlignment="1">
      <alignment horizontal="right" vertical="center"/>
    </xf>
    <xf numFmtId="165" fontId="5" fillId="0" borderId="0" xfId="26" applyFont="1" applyAlignment="1">
      <alignment horizontal="right" vertical="center"/>
    </xf>
    <xf numFmtId="168" fontId="3" fillId="0" borderId="0" xfId="26" applyNumberFormat="1" applyFont="1" applyAlignment="1">
      <alignment horizontal="right" vertical="center"/>
    </xf>
    <xf numFmtId="165" fontId="9" fillId="0" borderId="0" xfId="26" quotePrefix="1" applyFont="1" applyAlignment="1">
      <alignment horizontal="left" vertical="center"/>
    </xf>
    <xf numFmtId="165" fontId="2" fillId="0" borderId="0" xfId="26" quotePrefix="1" applyFont="1" applyBorder="1" applyAlignment="1" applyProtection="1">
      <alignment horizontal="right" vertical="center" readingOrder="2"/>
    </xf>
    <xf numFmtId="165" fontId="9" fillId="0" borderId="0" xfId="26" applyFont="1" applyAlignment="1" applyProtection="1">
      <alignment horizontal="left" vertical="center"/>
    </xf>
    <xf numFmtId="165" fontId="2" fillId="0" borderId="0" xfId="26" applyFont="1" applyAlignment="1">
      <alignment horizontal="right" vertical="center" readingOrder="2"/>
    </xf>
    <xf numFmtId="165" fontId="2" fillId="0" borderId="0" xfId="26" quotePrefix="1" applyFont="1" applyAlignment="1">
      <alignment horizontal="right" vertical="center"/>
    </xf>
    <xf numFmtId="0" fontId="2" fillId="0" borderId="0" xfId="18" applyFont="1" applyAlignment="1">
      <alignment horizontal="left" vertical="center"/>
    </xf>
    <xf numFmtId="168" fontId="2" fillId="0" borderId="0" xfId="18" quotePrefix="1" applyNumberFormat="1" applyFont="1" applyAlignment="1" applyProtection="1">
      <alignment horizontal="left" vertical="center"/>
    </xf>
    <xf numFmtId="168" fontId="2" fillId="0" borderId="0" xfId="18" applyNumberFormat="1" applyFont="1" applyAlignment="1" applyProtection="1">
      <alignment horizontal="left" vertical="center"/>
    </xf>
    <xf numFmtId="165" fontId="2" fillId="0" borderId="0" xfId="21" applyNumberFormat="1" applyFont="1" applyAlignment="1">
      <alignment vertical="center"/>
    </xf>
    <xf numFmtId="166" fontId="10" fillId="0" borderId="0" xfId="22" quotePrefix="1" applyNumberFormat="1" applyFont="1" applyAlignment="1">
      <alignment horizontal="right" vertical="center" readingOrder="2"/>
    </xf>
    <xf numFmtId="165" fontId="16" fillId="0" borderId="0" xfId="26" applyFont="1" applyAlignment="1">
      <alignment horizontal="center" vertical="center"/>
    </xf>
  </cellXfs>
  <cellStyles count="31">
    <cellStyle name="Euro" xfId="1"/>
    <cellStyle name="Milliers 2" xfId="2"/>
    <cellStyle name="MS_Arabic" xfId="3"/>
    <cellStyle name="Normal" xfId="0" builtinId="0"/>
    <cellStyle name="Normal 2" xfId="4"/>
    <cellStyle name="Normal 2 2" xfId="5"/>
    <cellStyle name="Normal 3" xfId="6"/>
    <cellStyle name="Normal 4" xfId="7"/>
    <cellStyle name="Normal 5" xfId="8"/>
    <cellStyle name="Normal 6" xfId="9"/>
    <cellStyle name="Normal 6 2" xfId="10"/>
    <cellStyle name="Normal 7" xfId="11"/>
    <cellStyle name="Normal 9" xfId="12"/>
    <cellStyle name="Normal_E18_SANTE3" xfId="13"/>
    <cellStyle name="Normal_E18_SANTE3 2" xfId="14"/>
    <cellStyle name="Normal_E27_sante1" xfId="15"/>
    <cellStyle name="Normal_E27_SANTE3" xfId="16"/>
    <cellStyle name="Normal_E27_SANTE3 2" xfId="17"/>
    <cellStyle name="Normal_Feuil1" xfId="18"/>
    <cellStyle name="عادي_agros99" xfId="19"/>
    <cellStyle name="عادي_curative2000" xfId="20"/>
    <cellStyle name="عادي_pop-2002" xfId="21"/>
    <cellStyle name="عادي_sante1" xfId="22"/>
    <cellStyle name="عادي_sante1b" xfId="23"/>
    <cellStyle name="عادي_SANTE2" xfId="24"/>
    <cellStyle name="عادي_SANTE2 2" xfId="25"/>
    <cellStyle name="عادي_SANTE3" xfId="26"/>
    <cellStyle name="عملة [0]_Book1" xfId="27"/>
    <cellStyle name="عملة_Book1" xfId="28"/>
    <cellStyle name="فاصلة [0]_Book1" xfId="29"/>
    <cellStyle name="فاصلة_Book1" xfId="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yousfi\ANNUAIRE2003\ann2002\sante\NRHOP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%202011\MEDECINS%202011\RECAPS%20DES%20MEDECINS%2020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bayoumi\Local%20Settings\Temporary%20Internet%20Files\Content.Outlook\OSKEIZII\sant&#233;%20de%201-11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1 (1)"/>
      <sheetName val="2"/>
      <sheetName val="2(1"/>
      <sheetName val="3"/>
      <sheetName val="3 (2)"/>
      <sheetName val="4"/>
      <sheetName val="4 (2)"/>
      <sheetName val="5"/>
      <sheetName val="5(1)"/>
      <sheetName val="6"/>
      <sheetName val="6 (1)"/>
      <sheetName val="7"/>
      <sheetName val="7(1)"/>
      <sheetName val="8"/>
      <sheetName val="8(1)"/>
      <sheetName val="9"/>
      <sheetName val="9 (1)"/>
      <sheetName val="10"/>
      <sheetName val="10(1)"/>
      <sheetName val="11"/>
      <sheetName val="11(1)"/>
      <sheetName val="données graph"/>
      <sheetName val="Santé Graph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0">
          <cell r="B10">
            <v>3</v>
          </cell>
          <cell r="C10">
            <v>5</v>
          </cell>
        </row>
        <row r="13">
          <cell r="B13">
            <v>11</v>
          </cell>
          <cell r="C13">
            <v>19</v>
          </cell>
        </row>
        <row r="17">
          <cell r="B17">
            <v>3</v>
          </cell>
          <cell r="C17">
            <v>14</v>
          </cell>
        </row>
        <row r="23">
          <cell r="B23">
            <v>93</v>
          </cell>
          <cell r="C23">
            <v>214</v>
          </cell>
        </row>
        <row r="31">
          <cell r="B31">
            <v>62</v>
          </cell>
          <cell r="C31">
            <v>150</v>
          </cell>
        </row>
        <row r="35">
          <cell r="B35">
            <v>49</v>
          </cell>
          <cell r="C35">
            <v>120</v>
          </cell>
        </row>
        <row r="40">
          <cell r="B40">
            <v>97</v>
          </cell>
          <cell r="C40">
            <v>220</v>
          </cell>
        </row>
        <row r="47">
          <cell r="B47">
            <v>74</v>
          </cell>
          <cell r="C47">
            <v>212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6"/>
  <dimension ref="A1:F64"/>
  <sheetViews>
    <sheetView showGridLines="0" workbookViewId="0">
      <selection sqref="A1:IV65536"/>
    </sheetView>
  </sheetViews>
  <sheetFormatPr baseColWidth="10" defaultColWidth="10.28515625" defaultRowHeight="12.75"/>
  <cols>
    <col min="1" max="1" width="37.7109375" style="17" customWidth="1"/>
    <col min="2" max="2" width="16.7109375" style="18" customWidth="1"/>
    <col min="3" max="3" width="16.7109375" style="15" customWidth="1"/>
    <col min="4" max="4" width="37.7109375" style="17" customWidth="1"/>
    <col min="5" max="5" width="4.7109375" style="17" customWidth="1"/>
    <col min="6" max="16384" width="10.28515625" style="17"/>
  </cols>
  <sheetData>
    <row r="1" spans="1:6" ht="24.75" customHeight="1">
      <c r="A1" s="13" t="s">
        <v>0</v>
      </c>
      <c r="B1" s="14" t="s">
        <v>1</v>
      </c>
      <c r="D1" s="16" t="s">
        <v>127</v>
      </c>
    </row>
    <row r="2" spans="1:6" ht="18.95" customHeight="1"/>
    <row r="3" spans="1:6" ht="18.95" customHeight="1">
      <c r="A3" s="10" t="s">
        <v>193</v>
      </c>
      <c r="B3" s="45"/>
      <c r="D3" s="19" t="s">
        <v>195</v>
      </c>
    </row>
    <row r="4" spans="1:6" ht="18.95" customHeight="1">
      <c r="A4" s="20" t="s">
        <v>196</v>
      </c>
      <c r="B4" s="9"/>
      <c r="C4" s="75" t="s">
        <v>197</v>
      </c>
      <c r="D4" s="75"/>
    </row>
    <row r="5" spans="1:6" ht="18.95" customHeight="1">
      <c r="A5" s="9"/>
      <c r="B5" s="9"/>
      <c r="C5" s="9"/>
      <c r="D5" s="9"/>
      <c r="F5" s="21"/>
    </row>
    <row r="6" spans="1:6" ht="13.5" customHeight="1">
      <c r="A6" s="22" t="s">
        <v>189</v>
      </c>
      <c r="B6" s="11" t="s">
        <v>170</v>
      </c>
      <c r="C6" s="23" t="s">
        <v>171</v>
      </c>
      <c r="D6" s="24" t="s">
        <v>190</v>
      </c>
      <c r="E6" s="25"/>
      <c r="F6" s="25"/>
    </row>
    <row r="7" spans="1:6" ht="13.5" customHeight="1">
      <c r="B7" s="26" t="s">
        <v>172</v>
      </c>
      <c r="C7" s="26" t="s">
        <v>173</v>
      </c>
    </row>
    <row r="8" spans="1:6" ht="13.5" customHeight="1"/>
    <row r="9" spans="1:6" ht="8.1" customHeight="1"/>
    <row r="10" spans="1:6" ht="15.95" customHeight="1">
      <c r="A10" s="27" t="s">
        <v>2</v>
      </c>
      <c r="B10" s="28">
        <f>SUM(B11:B12)</f>
        <v>3</v>
      </c>
      <c r="C10" s="28">
        <f>SUM(C11:C12)</f>
        <v>5</v>
      </c>
      <c r="D10" s="29" t="s">
        <v>4</v>
      </c>
    </row>
    <row r="11" spans="1:6" ht="15.95" customHeight="1">
      <c r="A11" s="71" t="s">
        <v>5</v>
      </c>
      <c r="B11" s="35" t="s">
        <v>3</v>
      </c>
      <c r="C11" s="35" t="s">
        <v>3</v>
      </c>
      <c r="D11" s="2" t="s">
        <v>6</v>
      </c>
    </row>
    <row r="12" spans="1:6" ht="15.95" customHeight="1">
      <c r="A12" s="30" t="s">
        <v>7</v>
      </c>
      <c r="B12" s="31">
        <v>3</v>
      </c>
      <c r="C12" s="31">
        <v>5</v>
      </c>
      <c r="D12" s="32" t="s">
        <v>8</v>
      </c>
    </row>
    <row r="13" spans="1:6" ht="15.95" customHeight="1">
      <c r="A13" s="27" t="s">
        <v>128</v>
      </c>
      <c r="B13" s="33">
        <f>SUM(B14:B16)</f>
        <v>11</v>
      </c>
      <c r="C13" s="33">
        <f>SUM(C14:C16)</f>
        <v>19</v>
      </c>
      <c r="D13" s="29" t="s">
        <v>9</v>
      </c>
    </row>
    <row r="14" spans="1:6" ht="15.95" customHeight="1">
      <c r="A14" s="34" t="s">
        <v>10</v>
      </c>
      <c r="B14" s="35" t="s">
        <v>3</v>
      </c>
      <c r="C14" s="35" t="s">
        <v>3</v>
      </c>
      <c r="D14" s="32" t="s">
        <v>11</v>
      </c>
    </row>
    <row r="15" spans="1:6" ht="15.95" customHeight="1">
      <c r="A15" s="34" t="s">
        <v>12</v>
      </c>
      <c r="B15" s="31">
        <v>11</v>
      </c>
      <c r="C15" s="31">
        <v>19</v>
      </c>
      <c r="D15" s="32" t="s">
        <v>13</v>
      </c>
    </row>
    <row r="16" spans="1:6" ht="15.95" customHeight="1">
      <c r="A16" s="3" t="s">
        <v>14</v>
      </c>
      <c r="B16" s="35" t="s">
        <v>3</v>
      </c>
      <c r="C16" s="35" t="s">
        <v>3</v>
      </c>
      <c r="D16" s="4" t="s">
        <v>185</v>
      </c>
    </row>
    <row r="17" spans="1:4" ht="15.95" customHeight="1">
      <c r="A17" s="36" t="s">
        <v>15</v>
      </c>
      <c r="B17" s="33">
        <f>SUM(B18:B22)</f>
        <v>3</v>
      </c>
      <c r="C17" s="33">
        <f>SUM(C18:C22)</f>
        <v>14</v>
      </c>
      <c r="D17" s="29" t="s">
        <v>16</v>
      </c>
    </row>
    <row r="18" spans="1:4" ht="15.95" customHeight="1">
      <c r="A18" s="30" t="s">
        <v>17</v>
      </c>
      <c r="B18" s="35" t="s">
        <v>3</v>
      </c>
      <c r="C18" s="35" t="s">
        <v>3</v>
      </c>
      <c r="D18" s="32" t="s">
        <v>18</v>
      </c>
    </row>
    <row r="19" spans="1:4" ht="15.95" customHeight="1">
      <c r="A19" s="30" t="s">
        <v>19</v>
      </c>
      <c r="B19" s="35" t="s">
        <v>3</v>
      </c>
      <c r="C19" s="31">
        <v>1</v>
      </c>
      <c r="D19" s="32" t="s">
        <v>20</v>
      </c>
    </row>
    <row r="20" spans="1:4" ht="15.95" customHeight="1">
      <c r="A20" s="34" t="s">
        <v>21</v>
      </c>
      <c r="B20" s="31">
        <v>3</v>
      </c>
      <c r="C20" s="31">
        <v>11</v>
      </c>
      <c r="D20" s="32" t="s">
        <v>22</v>
      </c>
    </row>
    <row r="21" spans="1:4" ht="15.95" customHeight="1">
      <c r="A21" s="30" t="s">
        <v>23</v>
      </c>
      <c r="B21" s="35" t="s">
        <v>3</v>
      </c>
      <c r="C21" s="31">
        <v>2</v>
      </c>
      <c r="D21" s="32" t="s">
        <v>24</v>
      </c>
    </row>
    <row r="22" spans="1:4" ht="15.95" customHeight="1">
      <c r="A22" s="34" t="s">
        <v>25</v>
      </c>
      <c r="B22" s="35" t="s">
        <v>3</v>
      </c>
      <c r="C22" s="35" t="s">
        <v>3</v>
      </c>
      <c r="D22" s="32" t="s">
        <v>26</v>
      </c>
    </row>
    <row r="23" spans="1:4" ht="15.95" customHeight="1">
      <c r="A23" s="36" t="s">
        <v>27</v>
      </c>
      <c r="B23" s="33">
        <f>SUM(B24:B30)</f>
        <v>93</v>
      </c>
      <c r="C23" s="33">
        <f>SUM(C24:C30)</f>
        <v>214</v>
      </c>
      <c r="D23" s="29" t="s">
        <v>28</v>
      </c>
    </row>
    <row r="24" spans="1:4" ht="15.95" customHeight="1">
      <c r="A24" s="30" t="s">
        <v>129</v>
      </c>
      <c r="B24" s="31">
        <v>55</v>
      </c>
      <c r="C24" s="31">
        <v>114</v>
      </c>
      <c r="D24" s="32" t="s">
        <v>29</v>
      </c>
    </row>
    <row r="25" spans="1:4" ht="15.95" customHeight="1">
      <c r="A25" s="30" t="s">
        <v>130</v>
      </c>
      <c r="B25" s="31">
        <v>3</v>
      </c>
      <c r="C25" s="31">
        <v>9</v>
      </c>
      <c r="D25" s="32" t="s">
        <v>30</v>
      </c>
    </row>
    <row r="26" spans="1:4" ht="15.95" customHeight="1">
      <c r="A26" s="30" t="s">
        <v>131</v>
      </c>
      <c r="B26" s="31">
        <v>15</v>
      </c>
      <c r="C26" s="31">
        <v>31</v>
      </c>
      <c r="D26" s="32" t="s">
        <v>31</v>
      </c>
    </row>
    <row r="27" spans="1:4" ht="15.95" customHeight="1">
      <c r="A27" s="34" t="s">
        <v>132</v>
      </c>
      <c r="B27" s="31">
        <v>7</v>
      </c>
      <c r="C27" s="31">
        <v>20</v>
      </c>
      <c r="D27" s="32" t="s">
        <v>32</v>
      </c>
    </row>
    <row r="28" spans="1:4" ht="15.95" customHeight="1">
      <c r="A28" s="34" t="s">
        <v>133</v>
      </c>
      <c r="B28" s="31">
        <v>6</v>
      </c>
      <c r="C28" s="31">
        <v>19</v>
      </c>
      <c r="D28" s="32" t="s">
        <v>33</v>
      </c>
    </row>
    <row r="29" spans="1:4" ht="15.95" customHeight="1">
      <c r="A29" s="34" t="s">
        <v>134</v>
      </c>
      <c r="B29" s="31">
        <v>7</v>
      </c>
      <c r="C29" s="31">
        <v>20</v>
      </c>
      <c r="D29" s="32" t="s">
        <v>34</v>
      </c>
    </row>
    <row r="30" spans="1:4" ht="15.95" customHeight="1">
      <c r="A30" s="34" t="s">
        <v>135</v>
      </c>
      <c r="B30" s="35" t="s">
        <v>3</v>
      </c>
      <c r="C30" s="31">
        <v>1</v>
      </c>
      <c r="D30" s="32" t="s">
        <v>35</v>
      </c>
    </row>
    <row r="31" spans="1:4" ht="15.95" customHeight="1">
      <c r="A31" s="27" t="s">
        <v>36</v>
      </c>
      <c r="B31" s="33">
        <f>SUM(B32:B34)</f>
        <v>62</v>
      </c>
      <c r="C31" s="33">
        <f>SUM(C32:C34)</f>
        <v>150</v>
      </c>
      <c r="D31" s="29" t="s">
        <v>37</v>
      </c>
    </row>
    <row r="32" spans="1:4" ht="15.95" customHeight="1">
      <c r="A32" s="34" t="s">
        <v>136</v>
      </c>
      <c r="B32" s="31">
        <v>54</v>
      </c>
      <c r="C32" s="31">
        <v>127</v>
      </c>
      <c r="D32" s="32" t="s">
        <v>38</v>
      </c>
    </row>
    <row r="33" spans="1:4" ht="15.95" customHeight="1">
      <c r="A33" s="30" t="s">
        <v>137</v>
      </c>
      <c r="B33" s="31">
        <v>6</v>
      </c>
      <c r="C33" s="31">
        <v>19</v>
      </c>
      <c r="D33" s="32" t="s">
        <v>39</v>
      </c>
    </row>
    <row r="34" spans="1:4" ht="15.95" customHeight="1">
      <c r="A34" s="72" t="s">
        <v>40</v>
      </c>
      <c r="B34" s="31">
        <v>2</v>
      </c>
      <c r="C34" s="31">
        <v>4</v>
      </c>
      <c r="D34" s="4" t="s">
        <v>41</v>
      </c>
    </row>
    <row r="35" spans="1:4" ht="15.95" customHeight="1">
      <c r="A35" s="36" t="s">
        <v>42</v>
      </c>
      <c r="B35" s="33">
        <f>SUM(B36:B39)</f>
        <v>49</v>
      </c>
      <c r="C35" s="33">
        <f>SUM(C36:C39)</f>
        <v>120</v>
      </c>
      <c r="D35" s="29" t="s">
        <v>43</v>
      </c>
    </row>
    <row r="36" spans="1:4" ht="15.95" customHeight="1">
      <c r="A36" s="34" t="s">
        <v>138</v>
      </c>
      <c r="B36" s="31">
        <v>4</v>
      </c>
      <c r="C36" s="31">
        <v>11</v>
      </c>
      <c r="D36" s="32" t="s">
        <v>44</v>
      </c>
    </row>
    <row r="37" spans="1:4" ht="15.95" customHeight="1">
      <c r="A37" s="72" t="s">
        <v>45</v>
      </c>
      <c r="B37" s="31">
        <v>10</v>
      </c>
      <c r="C37" s="31">
        <v>19</v>
      </c>
      <c r="D37" s="4" t="s">
        <v>46</v>
      </c>
    </row>
    <row r="38" spans="1:4" ht="15.95" customHeight="1">
      <c r="A38" s="34" t="s">
        <v>139</v>
      </c>
      <c r="B38" s="31">
        <v>18</v>
      </c>
      <c r="C38" s="31">
        <v>60</v>
      </c>
      <c r="D38" s="32" t="s">
        <v>47</v>
      </c>
    </row>
    <row r="39" spans="1:4" ht="15.95" customHeight="1">
      <c r="A39" s="34" t="s">
        <v>140</v>
      </c>
      <c r="B39" s="31">
        <v>17</v>
      </c>
      <c r="C39" s="31">
        <v>30</v>
      </c>
      <c r="D39" s="32" t="s">
        <v>48</v>
      </c>
    </row>
    <row r="40" spans="1:4" ht="15.95" customHeight="1">
      <c r="A40" s="36" t="s">
        <v>49</v>
      </c>
      <c r="B40" s="33">
        <f>SUM(B41:B46)</f>
        <v>97</v>
      </c>
      <c r="C40" s="33">
        <f>SUM(C41:C46)</f>
        <v>220</v>
      </c>
      <c r="D40" s="29" t="s">
        <v>50</v>
      </c>
    </row>
    <row r="41" spans="1:4" ht="15.95" customHeight="1">
      <c r="A41" s="34" t="s">
        <v>141</v>
      </c>
      <c r="B41" s="31">
        <v>1</v>
      </c>
      <c r="C41" s="31">
        <v>2</v>
      </c>
      <c r="D41" s="32" t="s">
        <v>51</v>
      </c>
    </row>
    <row r="42" spans="1:4" ht="15.95" customHeight="1">
      <c r="A42" s="34" t="s">
        <v>142</v>
      </c>
      <c r="B42" s="35" t="s">
        <v>3</v>
      </c>
      <c r="C42" s="31">
        <v>2</v>
      </c>
      <c r="D42" s="32" t="s">
        <v>52</v>
      </c>
    </row>
    <row r="43" spans="1:4" ht="15.95" customHeight="1">
      <c r="A43" s="34" t="s">
        <v>143</v>
      </c>
      <c r="B43" s="31">
        <v>3</v>
      </c>
      <c r="C43" s="31">
        <v>11</v>
      </c>
      <c r="D43" s="32" t="s">
        <v>53</v>
      </c>
    </row>
    <row r="44" spans="1:4" ht="15.95" customHeight="1">
      <c r="A44" s="34" t="s">
        <v>144</v>
      </c>
      <c r="B44" s="31">
        <v>3</v>
      </c>
      <c r="C44" s="31">
        <v>11</v>
      </c>
      <c r="D44" s="32" t="s">
        <v>54</v>
      </c>
    </row>
    <row r="45" spans="1:4" ht="15.95" customHeight="1">
      <c r="A45" s="30" t="s">
        <v>145</v>
      </c>
      <c r="B45" s="31">
        <v>90</v>
      </c>
      <c r="C45" s="31">
        <v>194</v>
      </c>
      <c r="D45" s="32" t="s">
        <v>55</v>
      </c>
    </row>
    <row r="46" spans="1:4" ht="15.95" customHeight="1">
      <c r="A46" s="72" t="s">
        <v>56</v>
      </c>
      <c r="B46" s="35" t="s">
        <v>3</v>
      </c>
      <c r="C46" s="35" t="s">
        <v>3</v>
      </c>
      <c r="D46" s="4" t="s">
        <v>57</v>
      </c>
    </row>
    <row r="47" spans="1:4" ht="15.95" customHeight="1">
      <c r="A47" s="36" t="s">
        <v>58</v>
      </c>
      <c r="B47" s="33">
        <f>SUM(B48:B54)</f>
        <v>74</v>
      </c>
      <c r="C47" s="33">
        <f>SUM(C48:C54)</f>
        <v>212</v>
      </c>
      <c r="D47" s="37" t="s">
        <v>59</v>
      </c>
    </row>
    <row r="48" spans="1:4" ht="15.95" customHeight="1">
      <c r="A48" s="30" t="s">
        <v>146</v>
      </c>
      <c r="B48" s="31">
        <v>11</v>
      </c>
      <c r="C48" s="31">
        <v>31</v>
      </c>
      <c r="D48" s="32" t="s">
        <v>60</v>
      </c>
    </row>
    <row r="49" spans="1:4" ht="15.95" customHeight="1">
      <c r="A49" s="3" t="s">
        <v>61</v>
      </c>
      <c r="B49" s="31" t="s">
        <v>3</v>
      </c>
      <c r="C49" s="31">
        <v>1</v>
      </c>
      <c r="D49" s="4" t="s">
        <v>62</v>
      </c>
    </row>
    <row r="50" spans="1:4" ht="15.95" customHeight="1">
      <c r="A50" s="34" t="s">
        <v>147</v>
      </c>
      <c r="B50" s="31">
        <v>1</v>
      </c>
      <c r="C50" s="31">
        <v>3</v>
      </c>
      <c r="D50" s="32" t="s">
        <v>63</v>
      </c>
    </row>
    <row r="51" spans="1:4" ht="15.95" customHeight="1">
      <c r="A51" s="38" t="s">
        <v>148</v>
      </c>
      <c r="B51" s="31">
        <v>1</v>
      </c>
      <c r="C51" s="31">
        <v>3</v>
      </c>
      <c r="D51" s="32" t="s">
        <v>64</v>
      </c>
    </row>
    <row r="52" spans="1:4" ht="15.95" customHeight="1">
      <c r="A52" s="34" t="s">
        <v>149</v>
      </c>
      <c r="B52" s="31">
        <v>22</v>
      </c>
      <c r="C52" s="31">
        <v>66</v>
      </c>
      <c r="D52" s="32" t="s">
        <v>65</v>
      </c>
    </row>
    <row r="53" spans="1:4" ht="15.95" customHeight="1">
      <c r="A53" s="30" t="s">
        <v>150</v>
      </c>
      <c r="B53" s="39">
        <v>38</v>
      </c>
      <c r="C53" s="40">
        <v>100</v>
      </c>
      <c r="D53" s="32" t="s">
        <v>66</v>
      </c>
    </row>
    <row r="54" spans="1:4" ht="15.95" customHeight="1">
      <c r="A54" s="30" t="s">
        <v>151</v>
      </c>
      <c r="B54" s="31">
        <v>1</v>
      </c>
      <c r="C54" s="31">
        <v>8</v>
      </c>
      <c r="D54" s="32" t="s">
        <v>67</v>
      </c>
    </row>
    <row r="55" spans="1:4" ht="12.75" customHeight="1">
      <c r="C55" s="41"/>
    </row>
    <row r="56" spans="1:4" ht="12.75" customHeight="1"/>
    <row r="57" spans="1:4" ht="6.95" customHeight="1"/>
    <row r="58" spans="1:4" ht="12.75" customHeight="1"/>
    <row r="59" spans="1:4" ht="12.75" customHeight="1"/>
    <row r="60" spans="1:4" ht="12.75" customHeight="1"/>
    <row r="61" spans="1:4" ht="12.75" customHeight="1"/>
    <row r="62" spans="1:4" ht="12.75" customHeight="1">
      <c r="A62" s="42"/>
      <c r="B62" s="42"/>
      <c r="C62" s="42"/>
      <c r="D62" s="42"/>
    </row>
    <row r="63" spans="1:4" ht="12.75" customHeight="1">
      <c r="C63" s="43"/>
    </row>
    <row r="64" spans="1:4" ht="12.75" customHeight="1"/>
  </sheetData>
  <mergeCells count="1">
    <mergeCell ref="C4:D4"/>
  </mergeCells>
  <pageMargins left="0.78740157480314965" right="0.78740157480314965" top="1.1811023622047243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7"/>
  <dimension ref="A1:F67"/>
  <sheetViews>
    <sheetView showGridLines="0" tabSelected="1" workbookViewId="0">
      <selection sqref="A1:IV65536"/>
    </sheetView>
  </sheetViews>
  <sheetFormatPr baseColWidth="10" defaultColWidth="10.28515625" defaultRowHeight="12.75"/>
  <cols>
    <col min="1" max="1" width="37.7109375" style="17" customWidth="1"/>
    <col min="2" max="3" width="14.7109375" style="17" customWidth="1"/>
    <col min="4" max="4" width="37.7109375" style="17" customWidth="1"/>
    <col min="5" max="5" width="7.7109375" style="17" customWidth="1"/>
    <col min="6" max="16384" width="10.28515625" style="17"/>
  </cols>
  <sheetData>
    <row r="1" spans="1:6" ht="24.75" customHeight="1">
      <c r="A1" s="13" t="s">
        <v>0</v>
      </c>
      <c r="B1" s="44" t="s">
        <v>1</v>
      </c>
      <c r="D1" s="16" t="s">
        <v>127</v>
      </c>
    </row>
    <row r="2" spans="1:6" ht="18.95" customHeight="1"/>
    <row r="3" spans="1:6" ht="18.95" customHeight="1">
      <c r="A3" s="10" t="s">
        <v>193</v>
      </c>
      <c r="B3" s="45"/>
      <c r="C3" s="15"/>
      <c r="D3" s="19" t="s">
        <v>195</v>
      </c>
    </row>
    <row r="4" spans="1:6" ht="18.95" customHeight="1">
      <c r="A4" s="20" t="s">
        <v>192</v>
      </c>
      <c r="B4" s="46"/>
      <c r="D4" s="12" t="s">
        <v>194</v>
      </c>
    </row>
    <row r="5" spans="1:6" ht="18.95" customHeight="1">
      <c r="A5" s="47"/>
      <c r="D5" s="48"/>
      <c r="F5" s="21"/>
    </row>
    <row r="6" spans="1:6" ht="13.5" customHeight="1">
      <c r="A6" s="22" t="s">
        <v>189</v>
      </c>
      <c r="B6" s="11" t="s">
        <v>170</v>
      </c>
      <c r="C6" s="23" t="s">
        <v>171</v>
      </c>
      <c r="D6" s="49" t="s">
        <v>190</v>
      </c>
      <c r="E6" s="25"/>
      <c r="F6" s="25"/>
    </row>
    <row r="7" spans="1:6" ht="13.5" customHeight="1">
      <c r="B7" s="26" t="s">
        <v>172</v>
      </c>
      <c r="C7" s="26" t="s">
        <v>173</v>
      </c>
    </row>
    <row r="8" spans="1:6" ht="8.1" customHeight="1"/>
    <row r="9" spans="1:6" ht="15" customHeight="1">
      <c r="A9" s="50" t="s">
        <v>68</v>
      </c>
      <c r="B9" s="33">
        <f>SUM(B10:B13)</f>
        <v>755</v>
      </c>
      <c r="C9" s="33">
        <f>SUM(C10:C13)</f>
        <v>1521</v>
      </c>
      <c r="D9" s="37" t="s">
        <v>69</v>
      </c>
    </row>
    <row r="10" spans="1:6" ht="15" customHeight="1">
      <c r="A10" s="51" t="s">
        <v>174</v>
      </c>
      <c r="B10" s="52">
        <v>718</v>
      </c>
      <c r="C10" s="53">
        <v>1442</v>
      </c>
      <c r="D10" s="54" t="s">
        <v>175</v>
      </c>
    </row>
    <row r="11" spans="1:6" ht="15" customHeight="1">
      <c r="A11" s="51" t="s">
        <v>70</v>
      </c>
      <c r="B11" s="52">
        <v>2</v>
      </c>
      <c r="C11" s="52">
        <v>5</v>
      </c>
      <c r="D11" s="55" t="s">
        <v>71</v>
      </c>
    </row>
    <row r="12" spans="1:6" ht="15" customHeight="1">
      <c r="A12" s="8" t="s">
        <v>152</v>
      </c>
      <c r="B12" s="52">
        <v>33</v>
      </c>
      <c r="C12" s="52">
        <v>71</v>
      </c>
      <c r="D12" s="32" t="s">
        <v>72</v>
      </c>
    </row>
    <row r="13" spans="1:6" ht="15" customHeight="1">
      <c r="A13" s="51" t="s">
        <v>73</v>
      </c>
      <c r="B13" s="52">
        <v>2</v>
      </c>
      <c r="C13" s="52">
        <v>3</v>
      </c>
      <c r="D13" s="32" t="s">
        <v>74</v>
      </c>
    </row>
    <row r="14" spans="1:6" ht="15" customHeight="1">
      <c r="A14" s="56" t="s">
        <v>75</v>
      </c>
      <c r="B14" s="33">
        <f>SUM(B15:B18)</f>
        <v>392</v>
      </c>
      <c r="C14" s="33">
        <f>SUM(C15:C18)</f>
        <v>750</v>
      </c>
      <c r="D14" s="29" t="s">
        <v>76</v>
      </c>
    </row>
    <row r="15" spans="1:6" ht="15" customHeight="1">
      <c r="A15" s="57" t="s">
        <v>77</v>
      </c>
      <c r="B15" s="52">
        <v>13</v>
      </c>
      <c r="C15" s="52">
        <v>41</v>
      </c>
      <c r="D15" s="32" t="s">
        <v>78</v>
      </c>
    </row>
    <row r="16" spans="1:6" ht="15" customHeight="1">
      <c r="A16" s="57" t="s">
        <v>79</v>
      </c>
      <c r="B16" s="52">
        <v>259</v>
      </c>
      <c r="C16" s="52">
        <v>518</v>
      </c>
      <c r="D16" s="32" t="s">
        <v>80</v>
      </c>
    </row>
    <row r="17" spans="1:4" ht="15" customHeight="1">
      <c r="A17" s="57" t="s">
        <v>81</v>
      </c>
      <c r="B17" s="52">
        <v>70</v>
      </c>
      <c r="C17" s="52">
        <v>120</v>
      </c>
      <c r="D17" s="32" t="s">
        <v>82</v>
      </c>
    </row>
    <row r="18" spans="1:4" ht="15" customHeight="1">
      <c r="A18" s="58" t="s">
        <v>83</v>
      </c>
      <c r="B18" s="52">
        <v>50</v>
      </c>
      <c r="C18" s="52">
        <v>71</v>
      </c>
      <c r="D18" s="32" t="s">
        <v>84</v>
      </c>
    </row>
    <row r="19" spans="1:4" ht="15" customHeight="1">
      <c r="A19" s="56" t="s">
        <v>85</v>
      </c>
      <c r="B19" s="33">
        <f>SUM(B20:B23)</f>
        <v>49</v>
      </c>
      <c r="C19" s="33">
        <f>SUM(C20:C23)</f>
        <v>110</v>
      </c>
      <c r="D19" s="29" t="s">
        <v>86</v>
      </c>
    </row>
    <row r="20" spans="1:4" ht="15" customHeight="1">
      <c r="A20" s="57" t="s">
        <v>153</v>
      </c>
      <c r="B20" s="52">
        <v>30</v>
      </c>
      <c r="C20" s="52">
        <v>60</v>
      </c>
      <c r="D20" s="32" t="s">
        <v>87</v>
      </c>
    </row>
    <row r="21" spans="1:4" ht="15" customHeight="1">
      <c r="A21" s="57" t="s">
        <v>154</v>
      </c>
      <c r="B21" s="52">
        <v>16</v>
      </c>
      <c r="C21" s="52">
        <v>44</v>
      </c>
      <c r="D21" s="32" t="s">
        <v>88</v>
      </c>
    </row>
    <row r="22" spans="1:4" ht="15" customHeight="1">
      <c r="A22" s="5" t="s">
        <v>89</v>
      </c>
      <c r="B22" s="52">
        <v>3</v>
      </c>
      <c r="C22" s="52">
        <v>6</v>
      </c>
      <c r="D22" s="4" t="s">
        <v>186</v>
      </c>
    </row>
    <row r="23" spans="1:4" ht="15" customHeight="1">
      <c r="A23" s="3" t="s">
        <v>90</v>
      </c>
      <c r="B23" s="59" t="s">
        <v>3</v>
      </c>
      <c r="C23" s="59" t="s">
        <v>3</v>
      </c>
      <c r="D23" s="4" t="s">
        <v>187</v>
      </c>
    </row>
    <row r="24" spans="1:4" ht="15" customHeight="1">
      <c r="A24" s="56" t="s">
        <v>91</v>
      </c>
      <c r="B24" s="33">
        <f>SUM(B25:B27)</f>
        <v>28</v>
      </c>
      <c r="C24" s="33">
        <f>SUM(C25:C27)</f>
        <v>79</v>
      </c>
      <c r="D24" s="29" t="s">
        <v>92</v>
      </c>
    </row>
    <row r="25" spans="1:4" ht="15" customHeight="1">
      <c r="A25" s="57" t="s">
        <v>155</v>
      </c>
      <c r="B25" s="59" t="s">
        <v>3</v>
      </c>
      <c r="C25" s="59" t="s">
        <v>3</v>
      </c>
      <c r="D25" s="32" t="s">
        <v>93</v>
      </c>
    </row>
    <row r="26" spans="1:4" ht="15" customHeight="1">
      <c r="A26" s="58" t="s">
        <v>156</v>
      </c>
      <c r="B26" s="52">
        <v>27</v>
      </c>
      <c r="C26" s="52">
        <v>76</v>
      </c>
      <c r="D26" s="32" t="s">
        <v>94</v>
      </c>
    </row>
    <row r="27" spans="1:4" ht="15" customHeight="1">
      <c r="A27" s="72" t="s">
        <v>95</v>
      </c>
      <c r="B27" s="52">
        <v>1</v>
      </c>
      <c r="C27" s="52">
        <v>3</v>
      </c>
      <c r="D27" s="4" t="s">
        <v>96</v>
      </c>
    </row>
    <row r="28" spans="1:4" ht="15" customHeight="1">
      <c r="A28" s="56" t="s">
        <v>97</v>
      </c>
      <c r="B28" s="33">
        <f>SUM(B29:B34)</f>
        <v>49</v>
      </c>
      <c r="C28" s="33">
        <f>SUM(C29:C34)</f>
        <v>130</v>
      </c>
      <c r="D28" s="29" t="s">
        <v>98</v>
      </c>
    </row>
    <row r="29" spans="1:4" ht="15" customHeight="1">
      <c r="A29" s="57" t="s">
        <v>157</v>
      </c>
      <c r="B29" s="52">
        <v>2</v>
      </c>
      <c r="C29" s="52">
        <v>5</v>
      </c>
      <c r="D29" s="32" t="s">
        <v>99</v>
      </c>
    </row>
    <row r="30" spans="1:4" ht="15" customHeight="1">
      <c r="A30" s="57" t="s">
        <v>158</v>
      </c>
      <c r="B30" s="52">
        <v>4</v>
      </c>
      <c r="C30" s="52">
        <v>10</v>
      </c>
      <c r="D30" s="32" t="s">
        <v>100</v>
      </c>
    </row>
    <row r="31" spans="1:4" ht="15" customHeight="1">
      <c r="A31" s="57" t="s">
        <v>159</v>
      </c>
      <c r="B31" s="59" t="s">
        <v>3</v>
      </c>
      <c r="C31" s="52">
        <v>4</v>
      </c>
      <c r="D31" s="32" t="s">
        <v>101</v>
      </c>
    </row>
    <row r="32" spans="1:4" ht="15" customHeight="1">
      <c r="A32" s="57" t="s">
        <v>160</v>
      </c>
      <c r="B32" s="52">
        <v>3</v>
      </c>
      <c r="C32" s="52">
        <v>10</v>
      </c>
      <c r="D32" s="32" t="s">
        <v>102</v>
      </c>
    </row>
    <row r="33" spans="1:4" ht="15" customHeight="1">
      <c r="A33" s="58" t="s">
        <v>161</v>
      </c>
      <c r="B33" s="17">
        <v>40</v>
      </c>
      <c r="C33" s="52">
        <v>101</v>
      </c>
      <c r="D33" s="32" t="s">
        <v>103</v>
      </c>
    </row>
    <row r="34" spans="1:4" ht="15" customHeight="1">
      <c r="A34" s="73" t="s">
        <v>104</v>
      </c>
      <c r="B34" s="59" t="s">
        <v>3</v>
      </c>
      <c r="C34" s="59" t="s">
        <v>3</v>
      </c>
      <c r="D34" s="4" t="s">
        <v>105</v>
      </c>
    </row>
    <row r="35" spans="1:4" ht="15" customHeight="1">
      <c r="A35" s="56" t="s">
        <v>106</v>
      </c>
      <c r="B35" s="33">
        <f>SUM(B36:B39)</f>
        <v>80</v>
      </c>
      <c r="C35" s="33">
        <f>SUM(C36:C39)</f>
        <v>183</v>
      </c>
      <c r="D35" s="29" t="s">
        <v>107</v>
      </c>
    </row>
    <row r="36" spans="1:4" ht="15" customHeight="1">
      <c r="A36" s="57" t="s">
        <v>162</v>
      </c>
      <c r="B36" s="59" t="s">
        <v>3</v>
      </c>
      <c r="C36" s="59" t="s">
        <v>3</v>
      </c>
      <c r="D36" s="32" t="s">
        <v>108</v>
      </c>
    </row>
    <row r="37" spans="1:4" ht="15" customHeight="1">
      <c r="A37" s="58" t="s">
        <v>163</v>
      </c>
      <c r="B37" s="52">
        <v>76</v>
      </c>
      <c r="C37" s="52">
        <v>176</v>
      </c>
      <c r="D37" s="32" t="s">
        <v>109</v>
      </c>
    </row>
    <row r="38" spans="1:4" ht="15" customHeight="1">
      <c r="A38" s="57" t="s">
        <v>176</v>
      </c>
      <c r="B38" s="59" t="s">
        <v>3</v>
      </c>
      <c r="C38" s="59" t="s">
        <v>3</v>
      </c>
      <c r="D38" s="6" t="s">
        <v>110</v>
      </c>
    </row>
    <row r="39" spans="1:4" ht="15" customHeight="1">
      <c r="A39" s="17" t="s">
        <v>177</v>
      </c>
      <c r="B39" s="52">
        <v>4</v>
      </c>
      <c r="C39" s="52">
        <v>7</v>
      </c>
      <c r="D39" s="32" t="s">
        <v>111</v>
      </c>
    </row>
    <row r="40" spans="1:4" ht="15" customHeight="1">
      <c r="A40" s="56" t="s">
        <v>112</v>
      </c>
      <c r="B40" s="33">
        <f>SUM(B41:B44)</f>
        <v>16</v>
      </c>
      <c r="C40" s="33">
        <f>SUM(C41:C44)</f>
        <v>43</v>
      </c>
      <c r="D40" s="29" t="s">
        <v>113</v>
      </c>
    </row>
    <row r="41" spans="1:4" ht="15" customHeight="1">
      <c r="A41" s="57" t="s">
        <v>164</v>
      </c>
      <c r="B41" s="52">
        <v>5</v>
      </c>
      <c r="C41" s="52">
        <v>10</v>
      </c>
      <c r="D41" s="32" t="s">
        <v>114</v>
      </c>
    </row>
    <row r="42" spans="1:4" ht="15" customHeight="1">
      <c r="A42" s="3" t="s">
        <v>115</v>
      </c>
      <c r="B42" s="59" t="s">
        <v>3</v>
      </c>
      <c r="C42" s="59" t="s">
        <v>3</v>
      </c>
      <c r="D42" s="4" t="s">
        <v>188</v>
      </c>
    </row>
    <row r="43" spans="1:4" ht="15" customHeight="1">
      <c r="A43" s="57" t="s">
        <v>165</v>
      </c>
      <c r="B43" s="52">
        <v>2</v>
      </c>
      <c r="C43" s="52">
        <v>5</v>
      </c>
      <c r="D43" s="32" t="s">
        <v>116</v>
      </c>
    </row>
    <row r="44" spans="1:4" ht="15" customHeight="1">
      <c r="A44" s="57" t="s">
        <v>166</v>
      </c>
      <c r="B44" s="52">
        <v>9</v>
      </c>
      <c r="C44" s="52">
        <v>28</v>
      </c>
      <c r="D44" s="32" t="s">
        <v>117</v>
      </c>
    </row>
    <row r="45" spans="1:4" ht="15" customHeight="1">
      <c r="A45" s="56" t="s">
        <v>118</v>
      </c>
      <c r="B45" s="33">
        <f>SUM(B46:B52)</f>
        <v>91</v>
      </c>
      <c r="C45" s="33">
        <f>SUM(C46:C52)</f>
        <v>253</v>
      </c>
      <c r="D45" s="29" t="s">
        <v>119</v>
      </c>
    </row>
    <row r="46" spans="1:4" ht="15" customHeight="1">
      <c r="A46" s="57" t="s">
        <v>167</v>
      </c>
      <c r="B46" s="52">
        <v>1</v>
      </c>
      <c r="C46" s="52">
        <v>5</v>
      </c>
      <c r="D46" s="32" t="s">
        <v>120</v>
      </c>
    </row>
    <row r="47" spans="1:4" ht="15" customHeight="1">
      <c r="A47" s="60" t="s">
        <v>178</v>
      </c>
      <c r="B47" s="59" t="s">
        <v>3</v>
      </c>
      <c r="C47" s="59" t="s">
        <v>3</v>
      </c>
      <c r="D47" s="32" t="s">
        <v>121</v>
      </c>
    </row>
    <row r="48" spans="1:4" ht="15" customHeight="1">
      <c r="A48" s="57" t="s">
        <v>168</v>
      </c>
      <c r="B48" s="52">
        <v>9</v>
      </c>
      <c r="C48" s="52">
        <v>22</v>
      </c>
      <c r="D48" s="32" t="s">
        <v>122</v>
      </c>
    </row>
    <row r="49" spans="1:4" ht="15" customHeight="1">
      <c r="A49" s="57" t="s">
        <v>179</v>
      </c>
      <c r="B49" s="52">
        <v>4</v>
      </c>
      <c r="C49" s="52">
        <v>7</v>
      </c>
      <c r="D49" s="32" t="s">
        <v>180</v>
      </c>
    </row>
    <row r="50" spans="1:4" ht="15" customHeight="1">
      <c r="A50" s="74" t="s">
        <v>123</v>
      </c>
      <c r="B50" s="59" t="s">
        <v>3</v>
      </c>
      <c r="C50" s="59" t="s">
        <v>3</v>
      </c>
      <c r="D50" s="4" t="s">
        <v>124</v>
      </c>
    </row>
    <row r="51" spans="1:4" ht="15" customHeight="1">
      <c r="A51" s="58" t="s">
        <v>181</v>
      </c>
      <c r="B51" s="52">
        <v>50</v>
      </c>
      <c r="C51" s="52">
        <v>152</v>
      </c>
      <c r="D51" s="7" t="s">
        <v>125</v>
      </c>
    </row>
    <row r="52" spans="1:4" ht="15" customHeight="1">
      <c r="A52" s="57" t="s">
        <v>182</v>
      </c>
      <c r="B52" s="52">
        <v>27</v>
      </c>
      <c r="C52" s="52">
        <v>67</v>
      </c>
      <c r="D52" s="32" t="s">
        <v>183</v>
      </c>
    </row>
    <row r="53" spans="1:4" ht="15" customHeight="1">
      <c r="A53" s="57"/>
      <c r="B53" s="61"/>
      <c r="C53" s="61"/>
      <c r="D53" s="1"/>
    </row>
    <row r="54" spans="1:4" ht="15" customHeight="1">
      <c r="A54" s="62" t="s">
        <v>169</v>
      </c>
      <c r="B54" s="63">
        <f>SUM(B45,B40,B35,B28,B24,B19,B14,B9,'[4]8'!B47,'[4]8'!B40,'[4]8'!B35,'[4]8'!B31,'[4]8'!B23,'[4]8'!B17,'[4]8'!B13,'[4]8'!B10)</f>
        <v>1852</v>
      </c>
      <c r="C54" s="63">
        <f>SUM(C45,C40,C35,C28,C24,C19,C14,C9,'[4]8'!C47,'[4]8'!C40,'[4]8'!C35,'[4]8'!C31,'[4]8'!C23,'[4]8'!C17,'[4]8'!C13,'[4]8'!C10)</f>
        <v>4023</v>
      </c>
      <c r="D54" s="37" t="s">
        <v>126</v>
      </c>
    </row>
    <row r="55" spans="1:4" ht="11.1" customHeight="1">
      <c r="A55" s="62"/>
      <c r="B55" s="63"/>
      <c r="C55" s="63"/>
      <c r="D55" s="64"/>
    </row>
    <row r="56" spans="1:4" ht="11.1" customHeight="1">
      <c r="A56" s="62"/>
      <c r="B56" s="63"/>
      <c r="C56" s="63"/>
      <c r="D56" s="64"/>
    </row>
    <row r="57" spans="1:4" ht="12.75" customHeight="1">
      <c r="A57" s="62"/>
      <c r="B57" s="65"/>
      <c r="C57" s="65"/>
      <c r="D57" s="64"/>
    </row>
    <row r="58" spans="1:4" ht="12.75" customHeight="1">
      <c r="A58" s="62"/>
      <c r="B58" s="65"/>
      <c r="C58" s="65"/>
      <c r="D58" s="64"/>
    </row>
    <row r="59" spans="1:4" ht="12.75" customHeight="1">
      <c r="A59" s="62"/>
      <c r="B59" s="65"/>
      <c r="C59" s="65"/>
      <c r="D59" s="64"/>
    </row>
    <row r="60" spans="1:4" ht="12.75" customHeight="1">
      <c r="A60" s="62"/>
      <c r="B60" s="65"/>
      <c r="C60" s="65"/>
      <c r="D60" s="64"/>
    </row>
    <row r="61" spans="1:4" ht="12.75" customHeight="1">
      <c r="A61" s="66"/>
      <c r="D61" s="67"/>
    </row>
    <row r="62" spans="1:4" ht="12.75" customHeight="1">
      <c r="A62" s="68" t="s">
        <v>191</v>
      </c>
      <c r="D62" s="69" t="s">
        <v>184</v>
      </c>
    </row>
    <row r="63" spans="1:4" ht="12.75" customHeight="1">
      <c r="D63" s="70"/>
    </row>
    <row r="64" spans="1:4" ht="12.75" customHeight="1">
      <c r="A64" s="76"/>
      <c r="B64" s="76"/>
      <c r="C64" s="76"/>
      <c r="D64" s="76"/>
    </row>
    <row r="65" ht="12.75" customHeight="1"/>
    <row r="66" ht="12.75" customHeight="1"/>
    <row r="67" ht="12.75" customHeight="1"/>
  </sheetData>
  <mergeCells count="1">
    <mergeCell ref="A64:D6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8</vt:lpstr>
      <vt:lpstr>8(1)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mettahri</dc:creator>
  <cp:lastModifiedBy>bboularab</cp:lastModifiedBy>
  <cp:lastPrinted>2013-02-15T11:29:25Z</cp:lastPrinted>
  <dcterms:created xsi:type="dcterms:W3CDTF">2011-12-27T09:49:53Z</dcterms:created>
  <dcterms:modified xsi:type="dcterms:W3CDTF">2013-06-05T14:49:39Z</dcterms:modified>
</cp:coreProperties>
</file>