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9" sheetId="17" r:id="rId1"/>
    <sheet name="9 (1)" sheetId="18" r:id="rId2"/>
  </sheets>
  <externalReferences>
    <externalReference r:id="rId3"/>
    <externalReference r:id="rId4"/>
  </externalReferences>
  <definedNames>
    <definedName name="_f100">#REF!</definedName>
    <definedName name="_Key1" hidden="1">#REF!</definedName>
    <definedName name="_Key2" hidden="1">[1]litsexistants!#REF!</definedName>
    <definedName name="_key3" hidden="1">'[2]touria recap'!#REF!</definedName>
    <definedName name="_key5" hidden="1">'[2]touria recap'!#REF!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A" hidden="1">'[2]touria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11" i="18"/>
  <c r="E24"/>
  <c r="E29"/>
  <c r="E34"/>
  <c r="E38"/>
  <c r="E45"/>
  <c r="E50"/>
  <c r="E55"/>
  <c r="E63" s="1"/>
  <c r="E11" i="17"/>
  <c r="E14"/>
  <c r="E18"/>
  <c r="E24"/>
  <c r="E34"/>
  <c r="E38"/>
  <c r="E43"/>
  <c r="E50"/>
</calcChain>
</file>

<file path=xl/sharedStrings.xml><?xml version="1.0" encoding="utf-8"?>
<sst xmlns="http://schemas.openxmlformats.org/spreadsheetml/2006/main" count="565" uniqueCount="234">
  <si>
    <t>Santé</t>
  </si>
  <si>
    <t xml:space="preserve"> </t>
  </si>
  <si>
    <t xml:space="preserve">الصحة </t>
  </si>
  <si>
    <t>Situation mois de juin</t>
  </si>
  <si>
    <t>وضعية شهر يونيو</t>
  </si>
  <si>
    <t>Oued Ed-Dahab - Lagouira</t>
  </si>
  <si>
    <t>-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</si>
  <si>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</si>
  <si>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</si>
  <si>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</si>
  <si>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</si>
  <si>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</si>
  <si>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</si>
  <si>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</si>
  <si>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</si>
  <si>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</si>
  <si>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</si>
  <si>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</si>
  <si>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</si>
  <si>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</si>
  <si>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</si>
  <si>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</si>
  <si>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</si>
  <si>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</si>
  <si>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</si>
  <si>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</si>
  <si>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</si>
  <si>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</si>
  <si>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</si>
  <si>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</si>
  <si>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</si>
  <si>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</si>
  <si>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</si>
  <si>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</si>
  <si>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</si>
  <si>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</si>
  <si>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</si>
  <si>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</si>
  <si>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</si>
  <si>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</si>
  <si>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</si>
  <si>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Sidi Ifni</t>
  </si>
  <si>
    <t xml:space="preserve">  سيدي افني </t>
  </si>
  <si>
    <t xml:space="preserve">  Taroudannt</t>
  </si>
  <si>
    <t xml:space="preserve">  تارودانت</t>
  </si>
  <si>
    <t xml:space="preserve">  Tinghir</t>
  </si>
  <si>
    <t xml:space="preserve">  تينغير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</si>
  <si>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</si>
  <si>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</si>
  <si>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</si>
  <si>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</si>
  <si>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</si>
  <si>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</si>
  <si>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</si>
  <si>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</si>
  <si>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</si>
  <si>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</si>
  <si>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</si>
  <si>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</si>
  <si>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</si>
  <si>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</si>
  <si>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</si>
  <si>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</si>
  <si>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Berrechid</t>
  </si>
  <si>
    <t xml:space="preserve">  برشيد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</si>
  <si>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</si>
  <si>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</si>
  <si>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</si>
  <si>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</si>
  <si>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</si>
  <si>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</si>
  <si>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</si>
  <si>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</si>
  <si>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</si>
  <si>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</si>
  <si>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</si>
  <si>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</si>
  <si>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</si>
  <si>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</si>
  <si>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</si>
  <si>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</si>
  <si>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</si>
  <si>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</si>
  <si>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</si>
  <si>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</si>
  <si>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Berkane</t>
  </si>
  <si>
    <t xml:space="preserve">  بركان </t>
  </si>
  <si>
    <t xml:space="preserve">  Driouch</t>
  </si>
  <si>
    <t xml:space="preserve">  دريوش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</si>
  <si>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</si>
  <si>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</si>
  <si>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</si>
  <si>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</si>
  <si>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</si>
  <si>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</si>
  <si>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</si>
  <si>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وجدة-أنجاد</t>
  </si>
  <si>
    <t xml:space="preserve">  Taourirt</t>
  </si>
  <si>
    <t xml:space="preserve">  تاوريرت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</si>
  <si>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</si>
  <si>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</si>
  <si>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</si>
  <si>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</si>
  <si>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</si>
  <si>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</si>
  <si>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</si>
  <si>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</si>
  <si>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</si>
  <si>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</si>
  <si>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Mechouar de Casablanca</t>
  </si>
  <si>
    <t xml:space="preserve">  مشوار الدار البيضاء</t>
  </si>
  <si>
    <t xml:space="preserve">   Médiouna</t>
  </si>
  <si>
    <t xml:space="preserve">  مديونة</t>
  </si>
  <si>
    <t xml:space="preserve">   Mohammadia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</si>
  <si>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</si>
  <si>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</si>
  <si>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</si>
  <si>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</si>
  <si>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</si>
  <si>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</si>
  <si>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</si>
  <si>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</si>
  <si>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</si>
  <si>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</si>
  <si>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</si>
  <si>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</si>
  <si>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</si>
  <si>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</si>
  <si>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</si>
  <si>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</si>
  <si>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</si>
  <si>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</si>
  <si>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</si>
  <si>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</si>
  <si>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</si>
  <si>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</si>
  <si>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</si>
  <si>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</si>
  <si>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 Youssoufia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</si>
  <si>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</si>
  <si>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</si>
  <si>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</si>
  <si>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</si>
  <si>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</si>
  <si>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</si>
  <si>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</si>
  <si>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</si>
  <si>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</si>
  <si>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</si>
  <si>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</si>
  <si>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</si>
  <si>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</si>
  <si>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</si>
  <si>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</si>
  <si>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</si>
  <si>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</si>
  <si>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</si>
  <si>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</si>
  <si>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</si>
  <si>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</si>
  <si>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</si>
  <si>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</si>
  <si>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</si>
  <si>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</si>
  <si>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</si>
  <si>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</si>
  <si>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 </t>
  </si>
  <si>
    <t xml:space="preserve"> Moulay Yacoub </t>
  </si>
  <si>
    <t xml:space="preserve">  مولاي يعقوب</t>
  </si>
  <si>
    <t xml:space="preserve"> Sefrou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</si>
  <si>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</si>
  <si>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</si>
  <si>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</si>
  <si>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</si>
  <si>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</si>
  <si>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Guercif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</si>
  <si>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</si>
  <si>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</si>
  <si>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</si>
  <si>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</si>
  <si>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</si>
  <si>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</si>
  <si>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</si>
  <si>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</si>
  <si>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</si>
  <si>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</si>
  <si>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</si>
  <si>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</si>
  <si>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</si>
  <si>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</si>
  <si>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</si>
  <si>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</si>
  <si>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</si>
  <si>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</si>
  <si>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</si>
  <si>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</si>
  <si>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المجموع</t>
  </si>
  <si>
    <t xml:space="preserve"> Ensemble</t>
  </si>
  <si>
    <t>12 - 9 Pharmaciens par province</t>
  </si>
  <si>
    <t xml:space="preserve">          (ou préfecture) : public + privé</t>
  </si>
  <si>
    <t xml:space="preserve">          (أو العمالة) :عمومي + خاص</t>
  </si>
  <si>
    <t xml:space="preserve">           الــــقـــــطــــاع الـــــخـــــاص </t>
  </si>
  <si>
    <t xml:space="preserve">             Secteur privé</t>
  </si>
  <si>
    <t>نساء مغربيات</t>
  </si>
  <si>
    <t>الأجانب</t>
  </si>
  <si>
    <t xml:space="preserve">      F.M</t>
  </si>
  <si>
    <t xml:space="preserve">  Etrangers</t>
  </si>
  <si>
    <t xml:space="preserve">     Total </t>
  </si>
  <si>
    <r>
      <t xml:space="preserve">        (أو العمالة) : عمومي + خاص </t>
    </r>
    <r>
      <rPr>
        <sz val="11"/>
        <rFont val="Times New Roman"/>
        <family val="1"/>
      </rPr>
      <t>(تابع)</t>
    </r>
  </si>
  <si>
    <t xml:space="preserve">           الــــقـــــطــــاع الـــــخـــــاص</t>
  </si>
  <si>
    <t xml:space="preserve">  F.M : Femmes Marocaines</t>
  </si>
  <si>
    <t xml:space="preserve">        au centres hospitaliers unniversitaires et aux services centraux</t>
  </si>
  <si>
    <t xml:space="preserve">   Al Fida-Mers Sultan</t>
  </si>
  <si>
    <t xml:space="preserve">  عين السبع ــ الحي المحمدي</t>
  </si>
  <si>
    <t xml:space="preserve">  عين الشق </t>
  </si>
  <si>
    <t>…</t>
  </si>
  <si>
    <r>
      <t>12 - 9</t>
    </r>
    <r>
      <rPr>
        <b/>
        <sz val="16"/>
        <rFont val="Times New Roman"/>
        <family val="1"/>
      </rPr>
      <t xml:space="preserve"> الــصيادلة حسب الإقليم</t>
    </r>
  </si>
  <si>
    <t xml:space="preserve">  طرفاية </t>
  </si>
  <si>
    <t xml:space="preserve">  سيدي بنور</t>
  </si>
  <si>
    <t xml:space="preserve">  اليوسفية</t>
  </si>
  <si>
    <t xml:space="preserve">  جرسيف</t>
  </si>
  <si>
    <r>
      <t xml:space="preserve">          (ou préfecture) :  public + privé </t>
    </r>
    <r>
      <rPr>
        <sz val="9"/>
        <rFont val="Times New Roman"/>
        <family val="1"/>
      </rPr>
      <t xml:space="preserve">(suite) </t>
    </r>
  </si>
  <si>
    <t>القطاع العام (1)</t>
  </si>
  <si>
    <t xml:space="preserve">Secteur </t>
  </si>
  <si>
    <t xml:space="preserve">  public (1)</t>
  </si>
  <si>
    <t xml:space="preserve">  Source : Ministère de la Santé.</t>
  </si>
  <si>
    <t xml:space="preserve"> المصدر :  وزارة الصحة.</t>
  </si>
  <si>
    <t xml:space="preserve">               Conseil National de l'Ordre des Pharmaciens.</t>
  </si>
  <si>
    <t xml:space="preserve">   Hay Al Hassani</t>
  </si>
  <si>
    <t>(1) يشمل صيادلة المراكزالاستشفائية الجامعية  والمصالح المركزية.</t>
  </si>
  <si>
    <t xml:space="preserve">  (1) Y compris les pharmaciens exerçant </t>
  </si>
  <si>
    <t>Année 2011*</t>
  </si>
  <si>
    <t>سنة 2011*</t>
  </si>
  <si>
    <t xml:space="preserve">               المجلس الوطني لهيئة  الصيادلة.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</si>
</sst>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,###,###"/>
    <numFmt numFmtId="171" formatCode="_-* #,##0.00\ [$€-1]_-;\-* #,##0.00\ [$€-1]_-;_-* &quot;-&quot;??\ [$€-1]_-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6"/>
      <name val="Times New Roman"/>
      <family val="1"/>
    </font>
    <font>
      <sz val="10"/>
      <color indexed="8"/>
      <name val="Calibri"/>
      <family val="2"/>
    </font>
    <font>
      <sz val="9"/>
      <name val="Times New Roman"/>
      <family val="1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 applyNumberFormat="0">
      <alignment horizontal="right"/>
    </xf>
    <xf numFmtId="0" fontId="1" fillId="0" borderId="0"/>
    <xf numFmtId="1" fontId="1" fillId="0" borderId="0"/>
    <xf numFmtId="0" fontId="10" fillId="0" borderId="0" applyNumberFormat="0" applyFill="0" applyBorder="0" applyProtection="0"/>
    <xf numFmtId="0" fontId="18" fillId="0" borderId="0"/>
    <xf numFmtId="0" fontId="7" fillId="0" borderId="0"/>
    <xf numFmtId="167" fontId="1" fillId="0" borderId="0"/>
    <xf numFmtId="0" fontId="1" fillId="0" borderId="0"/>
    <xf numFmtId="0" fontId="17" fillId="0" borderId="0"/>
    <xf numFmtId="167" fontId="1" fillId="0" borderId="0"/>
    <xf numFmtId="164" fontId="1" fillId="0" borderId="0"/>
    <xf numFmtId="165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72">
    <xf numFmtId="0" fontId="0" fillId="0" borderId="0" xfId="0"/>
    <xf numFmtId="165" fontId="2" fillId="0" borderId="0" xfId="22" applyFont="1" applyAlignment="1">
      <alignment horizontal="right" vertical="center"/>
    </xf>
    <xf numFmtId="0" fontId="5" fillId="0" borderId="0" xfId="10" quotePrefix="1" applyFont="1" applyAlignment="1">
      <alignment horizontal="right" vertical="center" readingOrder="2"/>
    </xf>
    <xf numFmtId="165" fontId="2" fillId="0" borderId="0" xfId="22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0" fontId="2" fillId="0" borderId="0" xfId="15" quotePrefix="1" applyFont="1" applyAlignment="1">
      <alignment horizontal="left" vertical="center"/>
    </xf>
    <xf numFmtId="1" fontId="6" fillId="0" borderId="0" xfId="7" applyNumberFormat="1" applyFont="1" applyAlignment="1">
      <alignment vertical="center"/>
    </xf>
    <xf numFmtId="0" fontId="3" fillId="0" borderId="0" xfId="15" quotePrefix="1" applyFont="1" applyAlignment="1">
      <alignment horizontal="left" vertical="center"/>
    </xf>
    <xf numFmtId="168" fontId="3" fillId="0" borderId="0" xfId="15" quotePrefix="1" applyNumberFormat="1" applyFont="1" applyAlignment="1" applyProtection="1">
      <alignment horizontal="left" vertical="center"/>
    </xf>
    <xf numFmtId="0" fontId="2" fillId="0" borderId="0" xfId="15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165" fontId="2" fillId="0" borderId="0" xfId="22" applyFont="1" applyBorder="1" applyAlignment="1">
      <alignment vertical="center"/>
    </xf>
    <xf numFmtId="0" fontId="6" fillId="0" borderId="0" xfId="10" quotePrefix="1" applyFont="1" applyAlignment="1">
      <alignment horizontal="right" vertical="center" readingOrder="2"/>
    </xf>
    <xf numFmtId="165" fontId="6" fillId="0" borderId="0" xfId="24" applyFont="1" applyAlignment="1">
      <alignment horizontal="right" vertical="center"/>
    </xf>
    <xf numFmtId="168" fontId="3" fillId="0" borderId="0" xfId="15" applyNumberFormat="1" applyFont="1" applyAlignment="1" applyProtection="1">
      <alignment horizontal="left" vertical="center"/>
    </xf>
    <xf numFmtId="165" fontId="6" fillId="0" borderId="0" xfId="23" applyFont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2" fillId="0" borderId="0" xfId="15" quotePrefix="1" applyFont="1" applyBorder="1" applyAlignment="1">
      <alignment horizontal="left" vertical="center"/>
    </xf>
    <xf numFmtId="3" fontId="2" fillId="0" borderId="0" xfId="10" applyNumberFormat="1" applyFont="1" applyBorder="1" applyAlignment="1">
      <alignment horizontal="right" vertical="center"/>
    </xf>
    <xf numFmtId="3" fontId="2" fillId="0" borderId="0" xfId="10" applyNumberFormat="1" applyFont="1" applyFill="1" applyBorder="1" applyAlignment="1">
      <alignment horizontal="right" vertical="center"/>
    </xf>
    <xf numFmtId="0" fontId="2" fillId="0" borderId="0" xfId="10" applyNumberFormat="1" applyFont="1" applyBorder="1" applyAlignment="1">
      <alignment horizontal="right" vertical="center"/>
    </xf>
    <xf numFmtId="3" fontId="3" fillId="0" borderId="0" xfId="22" applyNumberFormat="1" applyFont="1" applyAlignment="1">
      <alignment horizontal="right" vertical="center"/>
    </xf>
    <xf numFmtId="0" fontId="2" fillId="0" borderId="0" xfId="10" applyNumberFormat="1" applyFont="1" applyFill="1" applyBorder="1" applyAlignment="1">
      <alignment horizontal="right" vertical="center"/>
    </xf>
    <xf numFmtId="3" fontId="3" fillId="0" borderId="0" xfId="20" applyNumberFormat="1" applyFont="1" applyAlignment="1">
      <alignment horizontal="right" vertical="center"/>
    </xf>
    <xf numFmtId="3" fontId="3" fillId="0" borderId="0" xfId="22" applyNumberFormat="1" applyFont="1" applyAlignment="1">
      <alignment vertical="center"/>
    </xf>
    <xf numFmtId="168" fontId="3" fillId="0" borderId="0" xfId="14" applyNumberFormat="1" applyFont="1" applyAlignment="1" applyProtection="1">
      <alignment horizontal="left" vertical="center"/>
    </xf>
    <xf numFmtId="3" fontId="2" fillId="0" borderId="0" xfId="22" applyNumberFormat="1" applyFont="1" applyAlignment="1">
      <alignment horizontal="right" vertical="center"/>
    </xf>
    <xf numFmtId="166" fontId="3" fillId="0" borderId="0" xfId="24" applyNumberFormat="1" applyFont="1" applyAlignment="1">
      <alignment vertical="center"/>
    </xf>
    <xf numFmtId="164" fontId="9" fillId="0" borderId="0" xfId="13" applyFont="1" applyAlignment="1">
      <alignment vertical="center"/>
    </xf>
    <xf numFmtId="165" fontId="15" fillId="0" borderId="0" xfId="22" quotePrefix="1" applyFont="1" applyAlignment="1" applyProtection="1">
      <alignment horizontal="left" vertical="center"/>
    </xf>
    <xf numFmtId="165" fontId="15" fillId="0" borderId="0" xfId="22" applyFont="1" applyAlignment="1">
      <alignment horizontal="right" vertical="center" readingOrder="2"/>
    </xf>
    <xf numFmtId="165" fontId="15" fillId="0" borderId="0" xfId="22" applyFont="1" applyAlignment="1">
      <alignment vertical="center"/>
    </xf>
    <xf numFmtId="165" fontId="12" fillId="0" borderId="0" xfId="22" applyFont="1" applyAlignment="1">
      <alignment vertical="center"/>
    </xf>
    <xf numFmtId="165" fontId="16" fillId="0" borderId="0" xfId="22" applyFont="1" applyAlignment="1">
      <alignment vertical="center"/>
    </xf>
    <xf numFmtId="165" fontId="16" fillId="0" borderId="0" xfId="22" applyFont="1" applyAlignment="1">
      <alignment horizontal="right" vertical="center"/>
    </xf>
    <xf numFmtId="166" fontId="2" fillId="0" borderId="0" xfId="22" applyNumberFormat="1" applyFont="1" applyAlignment="1">
      <alignment horizontal="right" vertical="center"/>
    </xf>
    <xf numFmtId="165" fontId="2" fillId="0" borderId="0" xfId="22" applyFont="1" applyBorder="1" applyAlignment="1">
      <alignment horizontal="right" vertical="center"/>
    </xf>
    <xf numFmtId="165" fontId="6" fillId="0" borderId="0" xfId="22" applyFont="1" applyAlignment="1">
      <alignment horizontal="right" vertical="center"/>
    </xf>
    <xf numFmtId="169" fontId="3" fillId="0" borderId="0" xfId="22" applyNumberFormat="1" applyFont="1" applyAlignment="1">
      <alignment vertical="center"/>
    </xf>
    <xf numFmtId="165" fontId="8" fillId="0" borderId="0" xfId="22" quotePrefix="1" applyFont="1" applyAlignment="1" applyProtection="1">
      <alignment horizontal="left" vertical="center"/>
    </xf>
    <xf numFmtId="166" fontId="2" fillId="0" borderId="0" xfId="22" quotePrefix="1" applyNumberFormat="1" applyFont="1" applyAlignment="1">
      <alignment horizontal="right" vertical="center" readingOrder="2"/>
    </xf>
    <xf numFmtId="168" fontId="3" fillId="0" borderId="0" xfId="22" applyNumberFormat="1" applyFont="1" applyAlignment="1">
      <alignment vertical="center"/>
    </xf>
    <xf numFmtId="165" fontId="8" fillId="0" borderId="0" xfId="22" quotePrefix="1" applyFont="1" applyAlignment="1">
      <alignment horizontal="right" vertical="center" readingOrder="2"/>
    </xf>
    <xf numFmtId="165" fontId="8" fillId="0" borderId="0" xfId="22" applyFont="1" applyAlignment="1" applyProtection="1">
      <alignment horizontal="left" vertical="center"/>
    </xf>
    <xf numFmtId="169" fontId="2" fillId="0" borderId="0" xfId="22" applyNumberFormat="1" applyFont="1" applyAlignment="1">
      <alignment vertical="center"/>
    </xf>
    <xf numFmtId="165" fontId="3" fillId="0" borderId="0" xfId="22" applyFont="1" applyBorder="1" applyAlignment="1" applyProtection="1">
      <alignment horizontal="right" vertical="center"/>
    </xf>
    <xf numFmtId="165" fontId="3" fillId="0" borderId="0" xfId="22" applyFont="1" applyAlignment="1">
      <alignment vertical="center"/>
    </xf>
    <xf numFmtId="0" fontId="2" fillId="0" borderId="0" xfId="15" applyFont="1" applyAlignment="1">
      <alignment horizontal="left" vertical="center"/>
    </xf>
    <xf numFmtId="0" fontId="3" fillId="0" borderId="0" xfId="15" applyFont="1" applyAlignment="1">
      <alignment vertical="center"/>
    </xf>
    <xf numFmtId="168" fontId="2" fillId="0" borderId="0" xfId="15" quotePrefix="1" applyNumberFormat="1" applyFont="1" applyAlignment="1" applyProtection="1">
      <alignment horizontal="left" vertical="center"/>
    </xf>
    <xf numFmtId="168" fontId="3" fillId="0" borderId="0" xfId="16" quotePrefix="1" applyNumberFormat="1" applyFont="1" applyBorder="1" applyAlignment="1">
      <alignment horizontal="left" vertical="center"/>
    </xf>
    <xf numFmtId="168" fontId="2" fillId="0" borderId="0" xfId="14" applyNumberFormat="1" applyFont="1" applyAlignment="1" applyProtection="1">
      <alignment horizontal="left" vertical="center"/>
    </xf>
    <xf numFmtId="168" fontId="2" fillId="0" borderId="0" xfId="14" quotePrefix="1" applyNumberFormat="1" applyFont="1" applyAlignment="1" applyProtection="1">
      <alignment horizontal="left" vertical="center"/>
    </xf>
    <xf numFmtId="0" fontId="2" fillId="0" borderId="0" xfId="10" applyFont="1" applyBorder="1" applyAlignment="1" applyProtection="1">
      <alignment horizontal="left" vertical="center"/>
    </xf>
    <xf numFmtId="168" fontId="2" fillId="0" borderId="0" xfId="15" applyNumberFormat="1" applyFont="1" applyAlignment="1" applyProtection="1">
      <alignment horizontal="left" vertical="center"/>
    </xf>
    <xf numFmtId="165" fontId="2" fillId="0" borderId="0" xfId="21" applyNumberFormat="1" applyFont="1" applyAlignment="1">
      <alignment vertical="center"/>
    </xf>
    <xf numFmtId="165" fontId="2" fillId="0" borderId="0" xfId="22" quotePrefix="1" applyFont="1" applyAlignment="1">
      <alignment horizontal="left" vertical="center"/>
    </xf>
    <xf numFmtId="166" fontId="2" fillId="0" borderId="0" xfId="22" applyNumberFormat="1" applyFont="1" applyAlignment="1">
      <alignment horizontal="left" vertical="center"/>
    </xf>
    <xf numFmtId="165" fontId="2" fillId="0" borderId="0" xfId="22" applyFont="1" applyBorder="1" applyAlignment="1">
      <alignment horizontal="center" vertical="center"/>
    </xf>
    <xf numFmtId="165" fontId="2" fillId="0" borderId="0" xfId="22" quotePrefix="1" applyFont="1" applyAlignment="1" applyProtection="1">
      <alignment horizontal="left" vertical="center"/>
    </xf>
    <xf numFmtId="3" fontId="2" fillId="0" borderId="0" xfId="22" applyNumberFormat="1" applyFont="1" applyAlignment="1">
      <alignment vertical="center"/>
    </xf>
    <xf numFmtId="3" fontId="2" fillId="0" borderId="0" xfId="20" applyNumberFormat="1" applyFont="1" applyAlignment="1">
      <alignment horizontal="right" vertical="center"/>
    </xf>
    <xf numFmtId="166" fontId="5" fillId="0" borderId="0" xfId="22" applyNumberFormat="1" applyFont="1" applyAlignment="1">
      <alignment vertical="center"/>
    </xf>
    <xf numFmtId="165" fontId="2" fillId="0" borderId="0" xfId="22" quotePrefix="1" applyFont="1" applyAlignment="1">
      <alignment horizontal="right" vertical="center" readingOrder="2"/>
    </xf>
    <xf numFmtId="165" fontId="13" fillId="0" borderId="0" xfId="22" applyFont="1" applyAlignment="1">
      <alignment horizontal="center" vertical="center"/>
    </xf>
    <xf numFmtId="0" fontId="6" fillId="0" borderId="0" xfId="18" quotePrefix="1" applyFont="1" applyAlignment="1">
      <alignment horizontal="right" vertical="center" readingOrder="2"/>
    </xf>
    <xf numFmtId="3" fontId="2" fillId="0" borderId="0" xfId="17" applyNumberFormat="1" applyFont="1" applyAlignment="1">
      <alignment horizontal="right" vertical="center"/>
    </xf>
    <xf numFmtId="165" fontId="9" fillId="0" borderId="0" xfId="22" quotePrefix="1" applyFont="1" applyAlignment="1">
      <alignment horizontal="right" vertical="center" readingOrder="2"/>
    </xf>
    <xf numFmtId="166" fontId="9" fillId="0" borderId="0" xfId="22" quotePrefix="1" applyNumberFormat="1" applyFont="1" applyAlignment="1">
      <alignment horizontal="right" vertical="center" readingOrder="2"/>
    </xf>
    <xf numFmtId="165" fontId="3" fillId="0" borderId="0" xfId="22" quotePrefix="1" applyFont="1" applyAlignment="1">
      <alignment horizontal="right" vertical="center" readingOrder="2"/>
    </xf>
    <xf numFmtId="165" fontId="3" fillId="0" borderId="0" xfId="22" applyFont="1" applyAlignment="1">
      <alignment horizontal="center" vertical="center"/>
    </xf>
    <xf numFmtId="165" fontId="3" fillId="0" borderId="0" xfId="22" quotePrefix="1" applyFont="1" applyAlignment="1">
      <alignment horizontal="center" vertical="center"/>
    </xf>
  </cellXfs>
  <cellStyles count="29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_sante1" xfId="14"/>
    <cellStyle name="Normal_Feuil1" xfId="15"/>
    <cellStyle name="Normal_parmssb e" xfId="16"/>
    <cellStyle name="Normal_resultat test" xfId="17"/>
    <cellStyle name="Normal_Santé1-07" xfId="18"/>
    <cellStyle name="عادي_agros99" xfId="19"/>
    <cellStyle name="عادي_phar2003" xfId="20"/>
    <cellStyle name="عادي_pop-2002" xfId="21"/>
    <cellStyle name="عادي_sante1" xfId="22"/>
    <cellStyle name="عادي_sante1b" xfId="23"/>
    <cellStyle name="عادي_SANTE3" xfId="24"/>
    <cellStyle name="عملة [0]_Book1" xfId="25"/>
    <cellStyle name="عملة_Book1" xfId="26"/>
    <cellStyle name="فاصلة [0]_Book1" xfId="27"/>
    <cellStyle name="فاصلة_Book1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8"/>
  <dimension ref="A1:F57"/>
  <sheetViews>
    <sheetView showGridLines="0" workbookViewId="0">
      <selection sqref="A1:IV65536"/>
    </sheetView>
  </sheetViews>
  <sheetFormatPr baseColWidth="10" defaultColWidth="12.140625" defaultRowHeight="12.75"/>
  <cols>
    <col min="1" max="1" width="32.7109375" style="3" customWidth="1"/>
    <col min="2" max="5" width="10.7109375" style="1" customWidth="1"/>
    <col min="6" max="6" width="31.5703125" style="3" customWidth="1"/>
    <col min="7" max="7" width="4.7109375" style="3" customWidth="1"/>
    <col min="8" max="225" width="12.140625" style="3" customWidth="1"/>
    <col min="226" max="16384" width="12.140625" style="3"/>
  </cols>
  <sheetData>
    <row r="1" spans="1:6" ht="24.75" customHeight="1">
      <c r="A1" s="28" t="s">
        <v>0</v>
      </c>
      <c r="B1" s="1" t="s">
        <v>1</v>
      </c>
      <c r="C1" s="1" t="s">
        <v>1</v>
      </c>
      <c r="D1" s="1" t="s">
        <v>1</v>
      </c>
      <c r="F1" s="32" t="s">
        <v>2</v>
      </c>
    </row>
    <row r="2" spans="1:6" ht="18.95" customHeight="1">
      <c r="A2" s="31"/>
      <c r="C2" s="1" t="s">
        <v>1</v>
      </c>
      <c r="D2" s="1" t="s">
        <v>1</v>
      </c>
    </row>
    <row r="3" spans="1:6" ht="18.95" customHeight="1">
      <c r="A3" s="29" t="s">
        <v>198</v>
      </c>
      <c r="B3" s="34"/>
      <c r="C3" s="34"/>
      <c r="D3" s="3"/>
      <c r="E3" s="3"/>
      <c r="F3" s="30" t="s">
        <v>216</v>
      </c>
    </row>
    <row r="4" spans="1:6" ht="18.95" customHeight="1">
      <c r="A4" s="29" t="s">
        <v>199</v>
      </c>
      <c r="B4" s="34"/>
      <c r="C4" s="34"/>
      <c r="D4" s="34"/>
      <c r="E4" s="68" t="s">
        <v>200</v>
      </c>
      <c r="F4" s="68"/>
    </row>
    <row r="5" spans="1:6" ht="18.95" customHeight="1">
      <c r="A5" s="11"/>
      <c r="B5" s="36"/>
      <c r="C5" s="36"/>
      <c r="F5" s="11"/>
    </row>
    <row r="6" spans="1:6" ht="16.5" customHeight="1">
      <c r="A6" s="56" t="s">
        <v>231</v>
      </c>
      <c r="B6" s="69" t="s">
        <v>201</v>
      </c>
      <c r="C6" s="69"/>
      <c r="D6" s="69"/>
      <c r="E6" s="46" t="s">
        <v>222</v>
      </c>
      <c r="F6" s="35" t="s">
        <v>232</v>
      </c>
    </row>
    <row r="7" spans="1:6" ht="13.5" customHeight="1">
      <c r="A7" s="57" t="s">
        <v>3</v>
      </c>
      <c r="B7" s="70" t="s">
        <v>202</v>
      </c>
      <c r="C7" s="71"/>
      <c r="D7" s="71"/>
      <c r="E7" s="45" t="s">
        <v>223</v>
      </c>
      <c r="F7" s="1" t="s">
        <v>4</v>
      </c>
    </row>
    <row r="8" spans="1:6" ht="13.5" customHeight="1">
      <c r="A8" s="59"/>
      <c r="B8" s="46" t="s">
        <v>203</v>
      </c>
      <c r="C8" s="46" t="s">
        <v>204</v>
      </c>
      <c r="D8" s="46" t="s">
        <v>196</v>
      </c>
      <c r="E8" s="45" t="s">
        <v>224</v>
      </c>
      <c r="F8" s="58"/>
    </row>
    <row r="9" spans="1:6" ht="13.5" customHeight="1">
      <c r="A9" s="11"/>
      <c r="B9" s="45" t="s">
        <v>205</v>
      </c>
      <c r="C9" s="45" t="s">
        <v>206</v>
      </c>
      <c r="D9" s="45" t="s">
        <v>207</v>
      </c>
      <c r="E9" s="45"/>
      <c r="F9" s="11"/>
    </row>
    <row r="10" spans="1:6" ht="8.1" customHeight="1">
      <c r="A10" s="11"/>
      <c r="B10" s="36"/>
      <c r="C10" s="36"/>
      <c r="E10" s="11"/>
      <c r="F10" s="11"/>
    </row>
    <row r="11" spans="1:6" s="46" customFormat="1" ht="15" customHeight="1">
      <c r="A11" s="7" t="s">
        <v>5</v>
      </c>
      <c r="B11" s="21" t="s">
        <v>215</v>
      </c>
      <c r="C11" s="21" t="s">
        <v>215</v>
      </c>
      <c r="D11" s="21" t="s">
        <v>215</v>
      </c>
      <c r="E11" s="21">
        <f>SUM(E12:E13)</f>
        <v>2</v>
      </c>
      <c r="F11" s="2" t="s">
        <v>7</v>
      </c>
    </row>
    <row r="12" spans="1:6" ht="15" customHeight="1">
      <c r="A12" s="47" t="s">
        <v>8</v>
      </c>
      <c r="B12" s="26" t="s">
        <v>215</v>
      </c>
      <c r="C12" s="26" t="s">
        <v>215</v>
      </c>
      <c r="D12" s="26" t="s">
        <v>215</v>
      </c>
      <c r="E12" s="20" t="s">
        <v>6</v>
      </c>
      <c r="F12" s="4" t="s">
        <v>9</v>
      </c>
    </row>
    <row r="13" spans="1:6" ht="15" customHeight="1">
      <c r="A13" s="5" t="s">
        <v>10</v>
      </c>
      <c r="B13" s="26" t="s">
        <v>215</v>
      </c>
      <c r="C13" s="26" t="s">
        <v>215</v>
      </c>
      <c r="D13" s="26" t="s">
        <v>215</v>
      </c>
      <c r="E13" s="20">
        <v>2</v>
      </c>
      <c r="F13" s="4" t="s">
        <v>11</v>
      </c>
    </row>
    <row r="14" spans="1:6" ht="15" customHeight="1">
      <c r="A14" s="48" t="s">
        <v>12</v>
      </c>
      <c r="B14" s="21" t="s">
        <v>215</v>
      </c>
      <c r="C14" s="21" t="s">
        <v>215</v>
      </c>
      <c r="D14" s="21" t="s">
        <v>215</v>
      </c>
      <c r="E14" s="21">
        <f>SUM(E15:E17)</f>
        <v>6</v>
      </c>
      <c r="F14" s="2" t="s">
        <v>13</v>
      </c>
    </row>
    <row r="15" spans="1:6" ht="15" customHeight="1">
      <c r="A15" s="5" t="s">
        <v>14</v>
      </c>
      <c r="B15" s="26" t="s">
        <v>215</v>
      </c>
      <c r="C15" s="26" t="s">
        <v>215</v>
      </c>
      <c r="D15" s="26" t="s">
        <v>215</v>
      </c>
      <c r="E15" s="20" t="s">
        <v>6</v>
      </c>
      <c r="F15" s="4" t="s">
        <v>15</v>
      </c>
    </row>
    <row r="16" spans="1:6" ht="15" customHeight="1">
      <c r="A16" s="5" t="s">
        <v>16</v>
      </c>
      <c r="B16" s="26" t="s">
        <v>215</v>
      </c>
      <c r="C16" s="26" t="s">
        <v>215</v>
      </c>
      <c r="D16" s="26" t="s">
        <v>215</v>
      </c>
      <c r="E16" s="20">
        <v>6</v>
      </c>
      <c r="F16" s="4" t="s">
        <v>17</v>
      </c>
    </row>
    <row r="17" spans="1:6" ht="15" customHeight="1">
      <c r="A17" s="5" t="s">
        <v>18</v>
      </c>
      <c r="B17" s="26" t="s">
        <v>215</v>
      </c>
      <c r="C17" s="26" t="s">
        <v>215</v>
      </c>
      <c r="D17" s="26" t="s">
        <v>215</v>
      </c>
      <c r="E17" s="20" t="s">
        <v>6</v>
      </c>
      <c r="F17" s="6" t="s">
        <v>217</v>
      </c>
    </row>
    <row r="18" spans="1:6" ht="15" customHeight="1">
      <c r="A18" s="7" t="s">
        <v>19</v>
      </c>
      <c r="B18" s="21" t="s">
        <v>215</v>
      </c>
      <c r="C18" s="21" t="s">
        <v>215</v>
      </c>
      <c r="D18" s="21" t="s">
        <v>215</v>
      </c>
      <c r="E18" s="21">
        <f>SUM(E19:E23)</f>
        <v>5</v>
      </c>
      <c r="F18" s="2" t="s">
        <v>20</v>
      </c>
    </row>
    <row r="19" spans="1:6" ht="15" customHeight="1">
      <c r="A19" s="5" t="s">
        <v>21</v>
      </c>
      <c r="B19" s="26" t="s">
        <v>215</v>
      </c>
      <c r="C19" s="26" t="s">
        <v>215</v>
      </c>
      <c r="D19" s="26" t="s">
        <v>215</v>
      </c>
      <c r="E19" s="20" t="s">
        <v>6</v>
      </c>
      <c r="F19" s="4" t="s">
        <v>22</v>
      </c>
    </row>
    <row r="20" spans="1:6" ht="15" customHeight="1">
      <c r="A20" s="5" t="s">
        <v>23</v>
      </c>
      <c r="B20" s="26" t="s">
        <v>215</v>
      </c>
      <c r="C20" s="26" t="s">
        <v>215</v>
      </c>
      <c r="D20" s="26" t="s">
        <v>215</v>
      </c>
      <c r="E20" s="20" t="s">
        <v>6</v>
      </c>
      <c r="F20" s="4" t="s">
        <v>24</v>
      </c>
    </row>
    <row r="21" spans="1:6" ht="15" customHeight="1">
      <c r="A21" s="5" t="s">
        <v>25</v>
      </c>
      <c r="B21" s="26" t="s">
        <v>215</v>
      </c>
      <c r="C21" s="26" t="s">
        <v>215</v>
      </c>
      <c r="D21" s="26" t="s">
        <v>215</v>
      </c>
      <c r="E21" s="20">
        <v>2</v>
      </c>
      <c r="F21" s="4" t="s">
        <v>26</v>
      </c>
    </row>
    <row r="22" spans="1:6" ht="15" customHeight="1">
      <c r="A22" s="5" t="s">
        <v>27</v>
      </c>
      <c r="B22" s="26" t="s">
        <v>215</v>
      </c>
      <c r="C22" s="26" t="s">
        <v>215</v>
      </c>
      <c r="D22" s="26" t="s">
        <v>215</v>
      </c>
      <c r="E22" s="20">
        <v>1</v>
      </c>
      <c r="F22" s="4" t="s">
        <v>28</v>
      </c>
    </row>
    <row r="23" spans="1:6" ht="15" customHeight="1">
      <c r="A23" s="5" t="s">
        <v>29</v>
      </c>
      <c r="B23" s="26" t="s">
        <v>215</v>
      </c>
      <c r="C23" s="26" t="s">
        <v>215</v>
      </c>
      <c r="D23" s="26" t="s">
        <v>215</v>
      </c>
      <c r="E23" s="20">
        <v>2</v>
      </c>
      <c r="F23" s="4" t="s">
        <v>30</v>
      </c>
    </row>
    <row r="24" spans="1:6" s="46" customFormat="1" ht="15" customHeight="1">
      <c r="A24" s="8" t="s">
        <v>31</v>
      </c>
      <c r="B24" s="21" t="s">
        <v>215</v>
      </c>
      <c r="C24" s="21" t="s">
        <v>215</v>
      </c>
      <c r="D24" s="21" t="s">
        <v>215</v>
      </c>
      <c r="E24" s="21">
        <f>SUM(E25:E33)</f>
        <v>26</v>
      </c>
      <c r="F24" s="2" t="s">
        <v>32</v>
      </c>
    </row>
    <row r="25" spans="1:6" ht="15" customHeight="1">
      <c r="A25" s="49" t="s">
        <v>33</v>
      </c>
      <c r="B25" s="26" t="s">
        <v>215</v>
      </c>
      <c r="C25" s="26" t="s">
        <v>215</v>
      </c>
      <c r="D25" s="26" t="s">
        <v>215</v>
      </c>
      <c r="E25" s="20">
        <v>5</v>
      </c>
      <c r="F25" s="4" t="s">
        <v>34</v>
      </c>
    </row>
    <row r="26" spans="1:6" ht="15" customHeight="1">
      <c r="A26" s="49" t="s">
        <v>35</v>
      </c>
      <c r="B26" s="26" t="s">
        <v>215</v>
      </c>
      <c r="C26" s="26" t="s">
        <v>215</v>
      </c>
      <c r="D26" s="26" t="s">
        <v>215</v>
      </c>
      <c r="E26" s="20">
        <v>2</v>
      </c>
      <c r="F26" s="4" t="s">
        <v>36</v>
      </c>
    </row>
    <row r="27" spans="1:6" ht="15" customHeight="1">
      <c r="A27" s="49" t="s">
        <v>37</v>
      </c>
      <c r="B27" s="26" t="s">
        <v>215</v>
      </c>
      <c r="C27" s="26" t="s">
        <v>215</v>
      </c>
      <c r="D27" s="26" t="s">
        <v>215</v>
      </c>
      <c r="E27" s="20">
        <v>3</v>
      </c>
      <c r="F27" s="4" t="s">
        <v>38</v>
      </c>
    </row>
    <row r="28" spans="1:6" ht="15" customHeight="1">
      <c r="A28" s="49" t="s">
        <v>39</v>
      </c>
      <c r="B28" s="26" t="s">
        <v>215</v>
      </c>
      <c r="C28" s="26" t="s">
        <v>215</v>
      </c>
      <c r="D28" s="26" t="s">
        <v>215</v>
      </c>
      <c r="E28" s="20">
        <v>5</v>
      </c>
      <c r="F28" s="4" t="s">
        <v>40</v>
      </c>
    </row>
    <row r="29" spans="1:6" s="46" customFormat="1" ht="15" customHeight="1">
      <c r="A29" s="49" t="s">
        <v>41</v>
      </c>
      <c r="B29" s="26" t="s">
        <v>215</v>
      </c>
      <c r="C29" s="26" t="s">
        <v>215</v>
      </c>
      <c r="D29" s="26" t="s">
        <v>215</v>
      </c>
      <c r="E29" s="20">
        <v>2</v>
      </c>
      <c r="F29" s="6" t="s">
        <v>42</v>
      </c>
    </row>
    <row r="30" spans="1:6" ht="15" customHeight="1">
      <c r="A30" s="49" t="s">
        <v>43</v>
      </c>
      <c r="B30" s="26" t="s">
        <v>215</v>
      </c>
      <c r="C30" s="26" t="s">
        <v>215</v>
      </c>
      <c r="D30" s="26" t="s">
        <v>215</v>
      </c>
      <c r="E30" s="20">
        <v>4</v>
      </c>
      <c r="F30" s="4" t="s">
        <v>44</v>
      </c>
    </row>
    <row r="31" spans="1:6" ht="15" customHeight="1">
      <c r="A31" s="49" t="s">
        <v>45</v>
      </c>
      <c r="B31" s="26" t="s">
        <v>215</v>
      </c>
      <c r="C31" s="26" t="s">
        <v>215</v>
      </c>
      <c r="D31" s="26" t="s">
        <v>215</v>
      </c>
      <c r="E31" s="20" t="s">
        <v>6</v>
      </c>
      <c r="F31" s="6" t="s">
        <v>46</v>
      </c>
    </row>
    <row r="32" spans="1:6" ht="15" customHeight="1">
      <c r="A32" s="5" t="s">
        <v>47</v>
      </c>
      <c r="B32" s="26" t="s">
        <v>215</v>
      </c>
      <c r="C32" s="26" t="s">
        <v>215</v>
      </c>
      <c r="D32" s="26" t="s">
        <v>215</v>
      </c>
      <c r="E32" s="20">
        <v>3</v>
      </c>
      <c r="F32" s="4" t="s">
        <v>48</v>
      </c>
    </row>
    <row r="33" spans="1:6" ht="15" customHeight="1">
      <c r="A33" s="9" t="s">
        <v>49</v>
      </c>
      <c r="B33" s="26" t="s">
        <v>215</v>
      </c>
      <c r="C33" s="26" t="s">
        <v>215</v>
      </c>
      <c r="D33" s="26" t="s">
        <v>215</v>
      </c>
      <c r="E33" s="20">
        <v>2</v>
      </c>
      <c r="F33" s="4" t="s">
        <v>50</v>
      </c>
    </row>
    <row r="34" spans="1:6" ht="15" customHeight="1">
      <c r="A34" s="7" t="s">
        <v>51</v>
      </c>
      <c r="B34" s="21" t="s">
        <v>215</v>
      </c>
      <c r="C34" s="21" t="s">
        <v>215</v>
      </c>
      <c r="D34" s="21" t="s">
        <v>215</v>
      </c>
      <c r="E34" s="21">
        <f>SUM(E35:E37)</f>
        <v>8</v>
      </c>
      <c r="F34" s="2" t="s">
        <v>52</v>
      </c>
    </row>
    <row r="35" spans="1:6" ht="15" customHeight="1">
      <c r="A35" s="49" t="s">
        <v>53</v>
      </c>
      <c r="B35" s="26" t="s">
        <v>215</v>
      </c>
      <c r="C35" s="26" t="s">
        <v>215</v>
      </c>
      <c r="D35" s="26" t="s">
        <v>215</v>
      </c>
      <c r="E35" s="20">
        <v>5</v>
      </c>
      <c r="F35" s="4" t="s">
        <v>54</v>
      </c>
    </row>
    <row r="36" spans="1:6" ht="15" customHeight="1">
      <c r="A36" s="49" t="s">
        <v>55</v>
      </c>
      <c r="B36" s="26" t="s">
        <v>215</v>
      </c>
      <c r="C36" s="26" t="s">
        <v>215</v>
      </c>
      <c r="D36" s="26" t="s">
        <v>215</v>
      </c>
      <c r="E36" s="20">
        <v>3</v>
      </c>
      <c r="F36" s="4" t="s">
        <v>56</v>
      </c>
    </row>
    <row r="37" spans="1:6" ht="15" customHeight="1">
      <c r="A37" s="49" t="s">
        <v>57</v>
      </c>
      <c r="B37" s="26" t="s">
        <v>215</v>
      </c>
      <c r="C37" s="26" t="s">
        <v>215</v>
      </c>
      <c r="D37" s="26" t="s">
        <v>215</v>
      </c>
      <c r="E37" s="20" t="s">
        <v>6</v>
      </c>
      <c r="F37" s="6" t="s">
        <v>58</v>
      </c>
    </row>
    <row r="38" spans="1:6" ht="15" customHeight="1">
      <c r="A38" s="48" t="s">
        <v>59</v>
      </c>
      <c r="B38" s="21" t="s">
        <v>215</v>
      </c>
      <c r="C38" s="21" t="s">
        <v>215</v>
      </c>
      <c r="D38" s="21" t="s">
        <v>215</v>
      </c>
      <c r="E38" s="21">
        <f>SUM(E39:E42)</f>
        <v>14</v>
      </c>
      <c r="F38" s="2" t="s">
        <v>60</v>
      </c>
    </row>
    <row r="39" spans="1:6" ht="15" customHeight="1">
      <c r="A39" s="49" t="s">
        <v>61</v>
      </c>
      <c r="B39" s="26" t="s">
        <v>215</v>
      </c>
      <c r="C39" s="26" t="s">
        <v>215</v>
      </c>
      <c r="D39" s="26" t="s">
        <v>215</v>
      </c>
      <c r="E39" s="20">
        <v>2</v>
      </c>
      <c r="F39" s="4" t="s">
        <v>62</v>
      </c>
    </row>
    <row r="40" spans="1:6" ht="15" customHeight="1">
      <c r="A40" s="49" t="s">
        <v>63</v>
      </c>
      <c r="B40" s="26" t="s">
        <v>215</v>
      </c>
      <c r="C40" s="26" t="s">
        <v>215</v>
      </c>
      <c r="D40" s="26" t="s">
        <v>215</v>
      </c>
      <c r="E40" s="20">
        <v>1</v>
      </c>
      <c r="F40" s="6" t="s">
        <v>64</v>
      </c>
    </row>
    <row r="41" spans="1:6" s="46" customFormat="1" ht="15" customHeight="1">
      <c r="A41" s="49" t="s">
        <v>65</v>
      </c>
      <c r="B41" s="26" t="s">
        <v>215</v>
      </c>
      <c r="C41" s="26" t="s">
        <v>215</v>
      </c>
      <c r="D41" s="26" t="s">
        <v>215</v>
      </c>
      <c r="E41" s="20">
        <v>6</v>
      </c>
      <c r="F41" s="4" t="s">
        <v>66</v>
      </c>
    </row>
    <row r="42" spans="1:6" ht="15" customHeight="1">
      <c r="A42" s="49" t="s">
        <v>67</v>
      </c>
      <c r="B42" s="26" t="s">
        <v>215</v>
      </c>
      <c r="C42" s="26" t="s">
        <v>215</v>
      </c>
      <c r="D42" s="26" t="s">
        <v>215</v>
      </c>
      <c r="E42" s="20">
        <v>5</v>
      </c>
      <c r="F42" s="4" t="s">
        <v>68</v>
      </c>
    </row>
    <row r="43" spans="1:6" ht="15" customHeight="1">
      <c r="A43" s="8" t="s">
        <v>69</v>
      </c>
      <c r="B43" s="21" t="s">
        <v>215</v>
      </c>
      <c r="C43" s="21" t="s">
        <v>215</v>
      </c>
      <c r="D43" s="21" t="s">
        <v>215</v>
      </c>
      <c r="E43" s="21">
        <f>SUM(E44:E49)</f>
        <v>22</v>
      </c>
      <c r="F43" s="2" t="s">
        <v>70</v>
      </c>
    </row>
    <row r="44" spans="1:6" ht="15" customHeight="1">
      <c r="A44" s="9" t="s">
        <v>71</v>
      </c>
      <c r="B44" s="26" t="s">
        <v>215</v>
      </c>
      <c r="C44" s="26" t="s">
        <v>215</v>
      </c>
      <c r="D44" s="26" t="s">
        <v>215</v>
      </c>
      <c r="E44" s="20">
        <v>3</v>
      </c>
      <c r="F44" s="4" t="s">
        <v>72</v>
      </c>
    </row>
    <row r="45" spans="1:6" ht="15" customHeight="1">
      <c r="A45" s="49" t="s">
        <v>73</v>
      </c>
      <c r="B45" s="26" t="s">
        <v>215</v>
      </c>
      <c r="C45" s="26" t="s">
        <v>215</v>
      </c>
      <c r="D45" s="26" t="s">
        <v>215</v>
      </c>
      <c r="E45" s="20">
        <v>2</v>
      </c>
      <c r="F45" s="4" t="s">
        <v>74</v>
      </c>
    </row>
    <row r="46" spans="1:6" ht="15" customHeight="1">
      <c r="A46" s="49" t="s">
        <v>75</v>
      </c>
      <c r="B46" s="26" t="s">
        <v>215</v>
      </c>
      <c r="C46" s="26" t="s">
        <v>215</v>
      </c>
      <c r="D46" s="26" t="s">
        <v>215</v>
      </c>
      <c r="E46" s="20">
        <v>3</v>
      </c>
      <c r="F46" s="4" t="s">
        <v>76</v>
      </c>
    </row>
    <row r="47" spans="1:6" ht="15" customHeight="1">
      <c r="A47" s="49" t="s">
        <v>77</v>
      </c>
      <c r="B47" s="26" t="s">
        <v>215</v>
      </c>
      <c r="C47" s="26" t="s">
        <v>215</v>
      </c>
      <c r="D47" s="26" t="s">
        <v>215</v>
      </c>
      <c r="E47" s="20">
        <v>5</v>
      </c>
      <c r="F47" s="4" t="s">
        <v>78</v>
      </c>
    </row>
    <row r="48" spans="1:6" ht="15" customHeight="1">
      <c r="A48" s="49" t="s">
        <v>79</v>
      </c>
      <c r="B48" s="26" t="s">
        <v>215</v>
      </c>
      <c r="C48" s="26" t="s">
        <v>215</v>
      </c>
      <c r="D48" s="26" t="s">
        <v>215</v>
      </c>
      <c r="E48" s="66">
        <v>8</v>
      </c>
      <c r="F48" s="4" t="s">
        <v>80</v>
      </c>
    </row>
    <row r="49" spans="1:6" ht="15" customHeight="1">
      <c r="A49" s="49" t="s">
        <v>81</v>
      </c>
      <c r="B49" s="26" t="s">
        <v>215</v>
      </c>
      <c r="C49" s="26" t="s">
        <v>215</v>
      </c>
      <c r="D49" s="26" t="s">
        <v>215</v>
      </c>
      <c r="E49" s="66">
        <v>1</v>
      </c>
      <c r="F49" s="6" t="s">
        <v>82</v>
      </c>
    </row>
    <row r="50" spans="1:6" ht="12" customHeight="1">
      <c r="A50" s="7" t="s">
        <v>83</v>
      </c>
      <c r="B50" s="21" t="s">
        <v>215</v>
      </c>
      <c r="C50" s="21" t="s">
        <v>215</v>
      </c>
      <c r="D50" s="21" t="s">
        <v>215</v>
      </c>
      <c r="E50" s="21">
        <f>SUM(E51:E57)</f>
        <v>20</v>
      </c>
      <c r="F50" s="10" t="s">
        <v>84</v>
      </c>
    </row>
    <row r="51" spans="1:6" ht="12.75" customHeight="1">
      <c r="A51" s="5" t="s">
        <v>85</v>
      </c>
      <c r="B51" s="26" t="s">
        <v>215</v>
      </c>
      <c r="C51" s="26" t="s">
        <v>215</v>
      </c>
      <c r="D51" s="26" t="s">
        <v>215</v>
      </c>
      <c r="E51" s="22">
        <v>3</v>
      </c>
      <c r="F51" s="4" t="s">
        <v>86</v>
      </c>
    </row>
    <row r="52" spans="1:6" ht="12.75" customHeight="1">
      <c r="A52" s="5" t="s">
        <v>87</v>
      </c>
      <c r="B52" s="26" t="s">
        <v>215</v>
      </c>
      <c r="C52" s="26" t="s">
        <v>215</v>
      </c>
      <c r="D52" s="26" t="s">
        <v>215</v>
      </c>
      <c r="E52" s="22" t="s">
        <v>6</v>
      </c>
      <c r="F52" s="6" t="s">
        <v>88</v>
      </c>
    </row>
    <row r="53" spans="1:6" ht="12.75" customHeight="1">
      <c r="A53" s="5" t="s">
        <v>89</v>
      </c>
      <c r="B53" s="26" t="s">
        <v>215</v>
      </c>
      <c r="C53" s="26" t="s">
        <v>215</v>
      </c>
      <c r="D53" s="26" t="s">
        <v>215</v>
      </c>
      <c r="E53" s="22">
        <v>3</v>
      </c>
      <c r="F53" s="4" t="s">
        <v>90</v>
      </c>
    </row>
    <row r="54" spans="1:6" ht="12.75" customHeight="1">
      <c r="A54" s="5" t="s">
        <v>91</v>
      </c>
      <c r="B54" s="26" t="s">
        <v>215</v>
      </c>
      <c r="C54" s="26" t="s">
        <v>215</v>
      </c>
      <c r="D54" s="26" t="s">
        <v>215</v>
      </c>
      <c r="E54" s="22">
        <v>2</v>
      </c>
      <c r="F54" s="4" t="s">
        <v>92</v>
      </c>
    </row>
    <row r="55" spans="1:6" ht="12.75" customHeight="1">
      <c r="A55" s="5" t="s">
        <v>93</v>
      </c>
      <c r="B55" s="26" t="s">
        <v>215</v>
      </c>
      <c r="C55" s="26" t="s">
        <v>215</v>
      </c>
      <c r="D55" s="26" t="s">
        <v>215</v>
      </c>
      <c r="E55" s="22">
        <v>4</v>
      </c>
      <c r="F55" s="4" t="s">
        <v>94</v>
      </c>
    </row>
    <row r="56" spans="1:6" ht="12.75" customHeight="1">
      <c r="A56" s="5" t="s">
        <v>95</v>
      </c>
      <c r="B56" s="26" t="s">
        <v>215</v>
      </c>
      <c r="C56" s="26" t="s">
        <v>215</v>
      </c>
      <c r="D56" s="26" t="s">
        <v>215</v>
      </c>
      <c r="E56" s="22">
        <v>6</v>
      </c>
      <c r="F56" s="4" t="s">
        <v>96</v>
      </c>
    </row>
    <row r="57" spans="1:6" ht="15">
      <c r="A57" s="5" t="s">
        <v>97</v>
      </c>
      <c r="B57" s="26" t="s">
        <v>215</v>
      </c>
      <c r="C57" s="26" t="s">
        <v>215</v>
      </c>
      <c r="D57" s="26" t="s">
        <v>215</v>
      </c>
      <c r="E57" s="22">
        <v>2</v>
      </c>
      <c r="F57" s="4" t="s">
        <v>98</v>
      </c>
    </row>
  </sheetData>
  <mergeCells count="3">
    <mergeCell ref="B6:D6"/>
    <mergeCell ref="B7:D7"/>
    <mergeCell ref="E4:F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9"/>
  <dimension ref="A1:F113"/>
  <sheetViews>
    <sheetView showGridLines="0" tabSelected="1" workbookViewId="0">
      <selection sqref="A1:IV65536"/>
    </sheetView>
  </sheetViews>
  <sheetFormatPr baseColWidth="10" defaultColWidth="12.140625" defaultRowHeight="12.75"/>
  <cols>
    <col min="1" max="1" width="32.7109375" style="3" customWidth="1"/>
    <col min="2" max="5" width="10.7109375" style="3" customWidth="1"/>
    <col min="6" max="6" width="31.5703125" style="3" customWidth="1"/>
    <col min="7" max="7" width="4.7109375" style="3" customWidth="1"/>
    <col min="8" max="211" width="12.140625" style="3" customWidth="1"/>
    <col min="212" max="16384" width="12.140625" style="3"/>
  </cols>
  <sheetData>
    <row r="1" spans="1:6" ht="24.75" customHeight="1">
      <c r="A1" s="28" t="s">
        <v>0</v>
      </c>
      <c r="F1" s="32" t="s">
        <v>2</v>
      </c>
    </row>
    <row r="2" spans="1:6" ht="18.95" customHeight="1">
      <c r="A2" s="31"/>
    </row>
    <row r="3" spans="1:6" ht="18.95" customHeight="1">
      <c r="A3" s="29" t="s">
        <v>198</v>
      </c>
      <c r="B3" s="34"/>
      <c r="C3" s="34"/>
      <c r="F3" s="30" t="s">
        <v>216</v>
      </c>
    </row>
    <row r="4" spans="1:6" ht="18.95" customHeight="1">
      <c r="A4" s="29" t="s">
        <v>221</v>
      </c>
      <c r="B4" s="33"/>
      <c r="C4" s="33"/>
      <c r="D4" s="33"/>
      <c r="E4" s="67" t="s">
        <v>208</v>
      </c>
      <c r="F4" s="67"/>
    </row>
    <row r="5" spans="1:6" ht="18.95" customHeight="1">
      <c r="A5" s="11"/>
      <c r="B5" s="11"/>
      <c r="C5" s="11"/>
      <c r="F5" s="11"/>
    </row>
    <row r="6" spans="1:6" ht="16.5" customHeight="1">
      <c r="A6" s="56" t="s">
        <v>231</v>
      </c>
      <c r="B6" s="69" t="s">
        <v>209</v>
      </c>
      <c r="C6" s="69"/>
      <c r="D6" s="69"/>
      <c r="E6" s="46" t="s">
        <v>222</v>
      </c>
      <c r="F6" s="35" t="s">
        <v>232</v>
      </c>
    </row>
    <row r="7" spans="1:6" ht="13.5" customHeight="1">
      <c r="A7" s="57" t="s">
        <v>3</v>
      </c>
      <c r="B7" s="70" t="s">
        <v>202</v>
      </c>
      <c r="C7" s="71"/>
      <c r="D7" s="71"/>
      <c r="E7" s="45" t="s">
        <v>223</v>
      </c>
      <c r="F7" s="1" t="s">
        <v>4</v>
      </c>
    </row>
    <row r="8" spans="1:6" ht="13.5" customHeight="1">
      <c r="A8" s="59"/>
      <c r="B8" s="46" t="s">
        <v>203</v>
      </c>
      <c r="C8" s="46" t="s">
        <v>204</v>
      </c>
      <c r="D8" s="46" t="s">
        <v>196</v>
      </c>
      <c r="E8" s="45" t="s">
        <v>224</v>
      </c>
      <c r="F8" s="58"/>
    </row>
    <row r="9" spans="1:6" ht="13.5" customHeight="1">
      <c r="A9" s="11"/>
      <c r="B9" s="45" t="s">
        <v>205</v>
      </c>
      <c r="C9" s="45" t="s">
        <v>206</v>
      </c>
      <c r="D9" s="45" t="s">
        <v>207</v>
      </c>
      <c r="E9" s="45"/>
      <c r="F9" s="11"/>
    </row>
    <row r="10" spans="1:6" ht="8.1" customHeight="1">
      <c r="A10" s="11"/>
      <c r="B10" s="36"/>
      <c r="C10" s="36"/>
      <c r="D10" s="1"/>
      <c r="E10" s="11"/>
      <c r="F10" s="11"/>
    </row>
    <row r="11" spans="1:6" ht="11.85" customHeight="1">
      <c r="A11" s="50" t="s">
        <v>99</v>
      </c>
      <c r="B11" s="21" t="s">
        <v>215</v>
      </c>
      <c r="C11" s="21" t="s">
        <v>215</v>
      </c>
      <c r="D11" s="21" t="s">
        <v>215</v>
      </c>
      <c r="E11" s="24">
        <f>SUM(E12:E23)</f>
        <v>24</v>
      </c>
      <c r="F11" s="10" t="s">
        <v>100</v>
      </c>
    </row>
    <row r="12" spans="1:6" ht="11.85" customHeight="1">
      <c r="A12" s="51" t="s">
        <v>101</v>
      </c>
      <c r="B12" s="26" t="s">
        <v>215</v>
      </c>
      <c r="C12" s="26" t="s">
        <v>215</v>
      </c>
      <c r="D12" s="26" t="s">
        <v>215</v>
      </c>
      <c r="E12" s="18" t="s">
        <v>6</v>
      </c>
      <c r="F12" s="12" t="s">
        <v>214</v>
      </c>
    </row>
    <row r="13" spans="1:6" ht="11.85" customHeight="1">
      <c r="A13" s="52" t="s">
        <v>102</v>
      </c>
      <c r="B13" s="26" t="s">
        <v>215</v>
      </c>
      <c r="C13" s="26" t="s">
        <v>215</v>
      </c>
      <c r="D13" s="26" t="s">
        <v>215</v>
      </c>
      <c r="E13" s="18">
        <v>3</v>
      </c>
      <c r="F13" s="12" t="s">
        <v>213</v>
      </c>
    </row>
    <row r="14" spans="1:6" ht="11.85" customHeight="1">
      <c r="A14" s="51" t="s">
        <v>212</v>
      </c>
      <c r="B14" s="26" t="s">
        <v>215</v>
      </c>
      <c r="C14" s="26" t="s">
        <v>215</v>
      </c>
      <c r="D14" s="26" t="s">
        <v>215</v>
      </c>
      <c r="E14" s="18">
        <v>2</v>
      </c>
      <c r="F14" s="4" t="s">
        <v>103</v>
      </c>
    </row>
    <row r="15" spans="1:6" s="46" customFormat="1" ht="11.85" customHeight="1">
      <c r="A15" s="51" t="s">
        <v>104</v>
      </c>
      <c r="B15" s="26" t="s">
        <v>215</v>
      </c>
      <c r="C15" s="26" t="s">
        <v>215</v>
      </c>
      <c r="D15" s="26" t="s">
        <v>215</v>
      </c>
      <c r="E15" s="19">
        <v>3</v>
      </c>
      <c r="F15" s="12" t="s">
        <v>105</v>
      </c>
    </row>
    <row r="16" spans="1:6" ht="11.85" customHeight="1">
      <c r="A16" s="51" t="s">
        <v>106</v>
      </c>
      <c r="B16" s="26" t="s">
        <v>215</v>
      </c>
      <c r="C16" s="26" t="s">
        <v>215</v>
      </c>
      <c r="D16" s="26" t="s">
        <v>215</v>
      </c>
      <c r="E16" s="18">
        <v>6</v>
      </c>
      <c r="F16" s="12" t="s">
        <v>107</v>
      </c>
    </row>
    <row r="17" spans="1:6" ht="11.85" customHeight="1">
      <c r="A17" s="51" t="s">
        <v>228</v>
      </c>
      <c r="B17" s="26" t="s">
        <v>215</v>
      </c>
      <c r="C17" s="26" t="s">
        <v>215</v>
      </c>
      <c r="D17" s="26" t="s">
        <v>215</v>
      </c>
      <c r="E17" s="18">
        <v>1</v>
      </c>
      <c r="F17" s="4" t="s">
        <v>108</v>
      </c>
    </row>
    <row r="18" spans="1:6" ht="11.85" customHeight="1">
      <c r="A18" s="52" t="s">
        <v>109</v>
      </c>
      <c r="B18" s="26" t="s">
        <v>215</v>
      </c>
      <c r="C18" s="26" t="s">
        <v>215</v>
      </c>
      <c r="D18" s="26" t="s">
        <v>215</v>
      </c>
      <c r="E18" s="18" t="s">
        <v>6</v>
      </c>
      <c r="F18" s="37" t="s">
        <v>110</v>
      </c>
    </row>
    <row r="19" spans="1:6" ht="11.85" customHeight="1">
      <c r="A19" s="51" t="s">
        <v>111</v>
      </c>
      <c r="B19" s="26" t="s">
        <v>215</v>
      </c>
      <c r="C19" s="26" t="s">
        <v>215</v>
      </c>
      <c r="D19" s="26" t="s">
        <v>215</v>
      </c>
      <c r="E19" s="18">
        <v>1</v>
      </c>
      <c r="F19" s="12" t="s">
        <v>112</v>
      </c>
    </row>
    <row r="20" spans="1:6" s="46" customFormat="1" ht="11.85" customHeight="1">
      <c r="A20" s="52" t="s">
        <v>113</v>
      </c>
      <c r="B20" s="26" t="s">
        <v>215</v>
      </c>
      <c r="C20" s="26" t="s">
        <v>215</v>
      </c>
      <c r="D20" s="26" t="s">
        <v>215</v>
      </c>
      <c r="E20" s="18">
        <v>2</v>
      </c>
      <c r="F20" s="4" t="s">
        <v>114</v>
      </c>
    </row>
    <row r="21" spans="1:6" s="46" customFormat="1" ht="11.85" customHeight="1">
      <c r="A21" s="52" t="s">
        <v>115</v>
      </c>
      <c r="B21" s="26" t="s">
        <v>215</v>
      </c>
      <c r="C21" s="26" t="s">
        <v>215</v>
      </c>
      <c r="D21" s="26" t="s">
        <v>215</v>
      </c>
      <c r="E21" s="18">
        <v>2</v>
      </c>
      <c r="F21" s="12" t="s">
        <v>116</v>
      </c>
    </row>
    <row r="22" spans="1:6" s="46" customFormat="1" ht="11.85" customHeight="1">
      <c r="A22" s="53" t="s">
        <v>117</v>
      </c>
      <c r="B22" s="26" t="s">
        <v>215</v>
      </c>
      <c r="C22" s="26" t="s">
        <v>215</v>
      </c>
      <c r="D22" s="26" t="s">
        <v>215</v>
      </c>
      <c r="E22" s="18">
        <v>2</v>
      </c>
      <c r="F22" s="4" t="s">
        <v>118</v>
      </c>
    </row>
    <row r="23" spans="1:6" ht="11.85" customHeight="1">
      <c r="A23" s="51" t="s">
        <v>119</v>
      </c>
      <c r="B23" s="26" t="s">
        <v>215</v>
      </c>
      <c r="C23" s="26" t="s">
        <v>215</v>
      </c>
      <c r="D23" s="26" t="s">
        <v>215</v>
      </c>
      <c r="E23" s="18">
        <v>2</v>
      </c>
      <c r="F23" s="4" t="s">
        <v>120</v>
      </c>
    </row>
    <row r="24" spans="1:6" ht="11.85" customHeight="1">
      <c r="A24" s="25" t="s">
        <v>121</v>
      </c>
      <c r="B24" s="21" t="s">
        <v>215</v>
      </c>
      <c r="C24" s="21" t="s">
        <v>215</v>
      </c>
      <c r="D24" s="21" t="s">
        <v>215</v>
      </c>
      <c r="E24" s="21">
        <f>SUM(E25:E28)</f>
        <v>108</v>
      </c>
      <c r="F24" s="2" t="s">
        <v>122</v>
      </c>
    </row>
    <row r="25" spans="1:6" ht="11.85" customHeight="1">
      <c r="A25" s="51" t="s">
        <v>123</v>
      </c>
      <c r="B25" s="26" t="s">
        <v>215</v>
      </c>
      <c r="C25" s="26" t="s">
        <v>215</v>
      </c>
      <c r="D25" s="26" t="s">
        <v>215</v>
      </c>
      <c r="E25" s="26">
        <v>2</v>
      </c>
      <c r="F25" s="4" t="s">
        <v>124</v>
      </c>
    </row>
    <row r="26" spans="1:6" ht="11.85" customHeight="1">
      <c r="A26" s="51" t="s">
        <v>125</v>
      </c>
      <c r="B26" s="26" t="s">
        <v>215</v>
      </c>
      <c r="C26" s="26" t="s">
        <v>215</v>
      </c>
      <c r="D26" s="26" t="s">
        <v>215</v>
      </c>
      <c r="E26" s="26">
        <v>102</v>
      </c>
      <c r="F26" s="4" t="s">
        <v>126</v>
      </c>
    </row>
    <row r="27" spans="1:6" s="46" customFormat="1" ht="11.85" customHeight="1">
      <c r="A27" s="51" t="s">
        <v>127</v>
      </c>
      <c r="B27" s="26" t="s">
        <v>215</v>
      </c>
      <c r="C27" s="26" t="s">
        <v>215</v>
      </c>
      <c r="D27" s="26" t="s">
        <v>215</v>
      </c>
      <c r="E27" s="18">
        <v>1</v>
      </c>
      <c r="F27" s="4" t="s">
        <v>128</v>
      </c>
    </row>
    <row r="28" spans="1:6" ht="11.85" customHeight="1">
      <c r="A28" s="51" t="s">
        <v>129</v>
      </c>
      <c r="B28" s="26" t="s">
        <v>215</v>
      </c>
      <c r="C28" s="26" t="s">
        <v>215</v>
      </c>
      <c r="D28" s="26" t="s">
        <v>215</v>
      </c>
      <c r="E28" s="18">
        <v>3</v>
      </c>
      <c r="F28" s="4" t="s">
        <v>130</v>
      </c>
    </row>
    <row r="29" spans="1:6" ht="11.85" customHeight="1">
      <c r="A29" s="7" t="s">
        <v>131</v>
      </c>
      <c r="B29" s="21" t="s">
        <v>215</v>
      </c>
      <c r="C29" s="21" t="s">
        <v>215</v>
      </c>
      <c r="D29" s="21" t="s">
        <v>215</v>
      </c>
      <c r="E29" s="21">
        <f>SUM(E30:E33)</f>
        <v>12</v>
      </c>
      <c r="F29" s="2" t="s">
        <v>132</v>
      </c>
    </row>
    <row r="30" spans="1:6" ht="11.85" customHeight="1">
      <c r="A30" s="5" t="s">
        <v>133</v>
      </c>
      <c r="B30" s="26" t="s">
        <v>215</v>
      </c>
      <c r="C30" s="26" t="s">
        <v>215</v>
      </c>
      <c r="D30" s="26" t="s">
        <v>215</v>
      </c>
      <c r="E30" s="18">
        <v>4</v>
      </c>
      <c r="F30" s="4" t="s">
        <v>134</v>
      </c>
    </row>
    <row r="31" spans="1:6" ht="11.85" customHeight="1">
      <c r="A31" s="5" t="s">
        <v>135</v>
      </c>
      <c r="B31" s="26" t="s">
        <v>215</v>
      </c>
      <c r="C31" s="26" t="s">
        <v>215</v>
      </c>
      <c r="D31" s="26" t="s">
        <v>215</v>
      </c>
      <c r="E31" s="18">
        <v>5</v>
      </c>
      <c r="F31" s="4" t="s">
        <v>136</v>
      </c>
    </row>
    <row r="32" spans="1:6" ht="11.85" customHeight="1">
      <c r="A32" s="9" t="s">
        <v>137</v>
      </c>
      <c r="B32" s="26" t="s">
        <v>215</v>
      </c>
      <c r="C32" s="26" t="s">
        <v>215</v>
      </c>
      <c r="D32" s="26" t="s">
        <v>215</v>
      </c>
      <c r="E32" s="18">
        <v>2</v>
      </c>
      <c r="F32" s="6" t="s">
        <v>218</v>
      </c>
    </row>
    <row r="33" spans="1:6" ht="11.85" customHeight="1">
      <c r="A33" s="5" t="s">
        <v>138</v>
      </c>
      <c r="B33" s="26" t="s">
        <v>215</v>
      </c>
      <c r="C33" s="26" t="s">
        <v>215</v>
      </c>
      <c r="D33" s="26" t="s">
        <v>215</v>
      </c>
      <c r="E33" s="18">
        <v>1</v>
      </c>
      <c r="F33" s="6" t="s">
        <v>219</v>
      </c>
    </row>
    <row r="34" spans="1:6" ht="11.85" customHeight="1">
      <c r="A34" s="7" t="s">
        <v>139</v>
      </c>
      <c r="B34" s="21" t="s">
        <v>215</v>
      </c>
      <c r="C34" s="21" t="s">
        <v>215</v>
      </c>
      <c r="D34" s="21" t="s">
        <v>215</v>
      </c>
      <c r="E34" s="21">
        <f>SUM(E35:E37)</f>
        <v>5</v>
      </c>
      <c r="F34" s="2" t="s">
        <v>140</v>
      </c>
    </row>
    <row r="35" spans="1:6" ht="11.85" customHeight="1">
      <c r="A35" s="5" t="s">
        <v>141</v>
      </c>
      <c r="B35" s="26" t="s">
        <v>215</v>
      </c>
      <c r="C35" s="26" t="s">
        <v>215</v>
      </c>
      <c r="D35" s="26" t="s">
        <v>215</v>
      </c>
      <c r="E35" s="18">
        <v>2</v>
      </c>
      <c r="F35" s="4" t="s">
        <v>142</v>
      </c>
    </row>
    <row r="36" spans="1:6" ht="11.85" customHeight="1">
      <c r="A36" s="49" t="s">
        <v>143</v>
      </c>
      <c r="B36" s="26" t="s">
        <v>215</v>
      </c>
      <c r="C36" s="26" t="s">
        <v>215</v>
      </c>
      <c r="D36" s="26" t="s">
        <v>215</v>
      </c>
      <c r="E36" s="18">
        <v>2</v>
      </c>
      <c r="F36" s="4" t="s">
        <v>144</v>
      </c>
    </row>
    <row r="37" spans="1:6" ht="11.85" customHeight="1">
      <c r="A37" s="49" t="s">
        <v>145</v>
      </c>
      <c r="B37" s="26" t="s">
        <v>215</v>
      </c>
      <c r="C37" s="26" t="s">
        <v>215</v>
      </c>
      <c r="D37" s="26" t="s">
        <v>215</v>
      </c>
      <c r="E37" s="18">
        <v>1</v>
      </c>
      <c r="F37" s="6" t="s">
        <v>146</v>
      </c>
    </row>
    <row r="38" spans="1:6" ht="11.85" customHeight="1">
      <c r="A38" s="8" t="s">
        <v>147</v>
      </c>
      <c r="B38" s="21" t="s">
        <v>215</v>
      </c>
      <c r="C38" s="21" t="s">
        <v>215</v>
      </c>
      <c r="D38" s="21" t="s">
        <v>215</v>
      </c>
      <c r="E38" s="23">
        <f>SUM(E39:E44)</f>
        <v>16</v>
      </c>
      <c r="F38" s="2" t="s">
        <v>148</v>
      </c>
    </row>
    <row r="39" spans="1:6" ht="11.85" customHeight="1">
      <c r="A39" s="49" t="s">
        <v>149</v>
      </c>
      <c r="B39" s="26" t="s">
        <v>215</v>
      </c>
      <c r="C39" s="26" t="s">
        <v>215</v>
      </c>
      <c r="D39" s="26" t="s">
        <v>215</v>
      </c>
      <c r="E39" s="18">
        <v>2</v>
      </c>
      <c r="F39" s="4" t="s">
        <v>150</v>
      </c>
    </row>
    <row r="40" spans="1:6" ht="11.85" customHeight="1">
      <c r="A40" s="49" t="s">
        <v>151</v>
      </c>
      <c r="B40" s="26" t="s">
        <v>215</v>
      </c>
      <c r="C40" s="26" t="s">
        <v>215</v>
      </c>
      <c r="D40" s="26" t="s">
        <v>215</v>
      </c>
      <c r="E40" s="18">
        <v>3</v>
      </c>
      <c r="F40" s="4" t="s">
        <v>152</v>
      </c>
    </row>
    <row r="41" spans="1:6" ht="11.85" customHeight="1">
      <c r="A41" s="9" t="s">
        <v>153</v>
      </c>
      <c r="B41" s="26" t="s">
        <v>215</v>
      </c>
      <c r="C41" s="26" t="s">
        <v>215</v>
      </c>
      <c r="D41" s="26" t="s">
        <v>215</v>
      </c>
      <c r="E41" s="18">
        <v>2</v>
      </c>
      <c r="F41" s="4" t="s">
        <v>154</v>
      </c>
    </row>
    <row r="42" spans="1:6" ht="11.85" customHeight="1">
      <c r="A42" s="49" t="s">
        <v>155</v>
      </c>
      <c r="B42" s="26" t="s">
        <v>215</v>
      </c>
      <c r="C42" s="26" t="s">
        <v>215</v>
      </c>
      <c r="D42" s="26" t="s">
        <v>215</v>
      </c>
      <c r="E42" s="18">
        <v>2</v>
      </c>
      <c r="F42" s="4" t="s">
        <v>156</v>
      </c>
    </row>
    <row r="43" spans="1:6" ht="11.85" customHeight="1">
      <c r="A43" s="49" t="s">
        <v>157</v>
      </c>
      <c r="B43" s="26" t="s">
        <v>215</v>
      </c>
      <c r="C43" s="26" t="s">
        <v>215</v>
      </c>
      <c r="D43" s="26" t="s">
        <v>215</v>
      </c>
      <c r="E43" s="18">
        <v>6</v>
      </c>
      <c r="F43" s="4" t="s">
        <v>158</v>
      </c>
    </row>
    <row r="44" spans="1:6" ht="11.85" customHeight="1">
      <c r="A44" s="54" t="s">
        <v>159</v>
      </c>
      <c r="B44" s="26" t="s">
        <v>215</v>
      </c>
      <c r="C44" s="26" t="s">
        <v>215</v>
      </c>
      <c r="D44" s="26" t="s">
        <v>215</v>
      </c>
      <c r="E44" s="18">
        <v>1</v>
      </c>
      <c r="F44" s="6" t="s">
        <v>160</v>
      </c>
    </row>
    <row r="45" spans="1:6" ht="11.85" customHeight="1">
      <c r="A45" s="14" t="s">
        <v>161</v>
      </c>
      <c r="B45" s="21" t="s">
        <v>215</v>
      </c>
      <c r="C45" s="21" t="s">
        <v>215</v>
      </c>
      <c r="D45" s="21" t="s">
        <v>215</v>
      </c>
      <c r="E45" s="21">
        <f>SUM(E46:E49)</f>
        <v>9</v>
      </c>
      <c r="F45" s="2" t="s">
        <v>162</v>
      </c>
    </row>
    <row r="46" spans="1:6" ht="11.85" customHeight="1">
      <c r="A46" s="9" t="s">
        <v>163</v>
      </c>
      <c r="B46" s="26" t="s">
        <v>215</v>
      </c>
      <c r="C46" s="26" t="s">
        <v>215</v>
      </c>
      <c r="D46" s="26" t="s">
        <v>215</v>
      </c>
      <c r="E46" s="26">
        <v>1</v>
      </c>
      <c r="F46" s="4" t="s">
        <v>164</v>
      </c>
    </row>
    <row r="47" spans="1:6" ht="11.85" customHeight="1">
      <c r="A47" s="5" t="s">
        <v>165</v>
      </c>
      <c r="B47" s="26" t="s">
        <v>215</v>
      </c>
      <c r="C47" s="26" t="s">
        <v>215</v>
      </c>
      <c r="D47" s="26" t="s">
        <v>215</v>
      </c>
      <c r="E47" s="26">
        <v>4</v>
      </c>
      <c r="F47" s="4" t="s">
        <v>166</v>
      </c>
    </row>
    <row r="48" spans="1:6" ht="11.85" customHeight="1">
      <c r="A48" s="5" t="s">
        <v>167</v>
      </c>
      <c r="B48" s="26" t="s">
        <v>215</v>
      </c>
      <c r="C48" s="26" t="s">
        <v>215</v>
      </c>
      <c r="D48" s="26" t="s">
        <v>215</v>
      </c>
      <c r="E48" s="60">
        <v>2</v>
      </c>
      <c r="F48" s="13" t="s">
        <v>168</v>
      </c>
    </row>
    <row r="49" spans="1:6" ht="11.85" customHeight="1">
      <c r="A49" s="5" t="s">
        <v>169</v>
      </c>
      <c r="B49" s="26" t="s">
        <v>215</v>
      </c>
      <c r="C49" s="26" t="s">
        <v>215</v>
      </c>
      <c r="D49" s="26" t="s">
        <v>215</v>
      </c>
      <c r="E49" s="61">
        <v>2</v>
      </c>
      <c r="F49" s="4" t="s">
        <v>170</v>
      </c>
    </row>
    <row r="50" spans="1:6" ht="11.85" customHeight="1">
      <c r="A50" s="48" t="s">
        <v>171</v>
      </c>
      <c r="B50" s="21" t="s">
        <v>215</v>
      </c>
      <c r="C50" s="21" t="s">
        <v>215</v>
      </c>
      <c r="D50" s="21" t="s">
        <v>215</v>
      </c>
      <c r="E50" s="21">
        <f>SUM(E51:E54)</f>
        <v>14</v>
      </c>
      <c r="F50" s="2" t="s">
        <v>172</v>
      </c>
    </row>
    <row r="51" spans="1:6" ht="11.85" customHeight="1">
      <c r="A51" s="5" t="s">
        <v>173</v>
      </c>
      <c r="B51" s="26" t="s">
        <v>215</v>
      </c>
      <c r="C51" s="26" t="s">
        <v>215</v>
      </c>
      <c r="D51" s="26" t="s">
        <v>215</v>
      </c>
      <c r="E51" s="18">
        <v>7</v>
      </c>
      <c r="F51" s="4" t="s">
        <v>174</v>
      </c>
    </row>
    <row r="52" spans="1:6" ht="11.85" customHeight="1">
      <c r="A52" s="5" t="s">
        <v>175</v>
      </c>
      <c r="B52" s="26" t="s">
        <v>215</v>
      </c>
      <c r="C52" s="26" t="s">
        <v>215</v>
      </c>
      <c r="D52" s="26" t="s">
        <v>215</v>
      </c>
      <c r="E52" s="18">
        <v>1</v>
      </c>
      <c r="F52" s="6" t="s">
        <v>220</v>
      </c>
    </row>
    <row r="53" spans="1:6" ht="11.85" customHeight="1">
      <c r="A53" s="5" t="s">
        <v>176</v>
      </c>
      <c r="B53" s="26" t="s">
        <v>215</v>
      </c>
      <c r="C53" s="26" t="s">
        <v>215</v>
      </c>
      <c r="D53" s="26" t="s">
        <v>215</v>
      </c>
      <c r="E53" s="18">
        <v>4</v>
      </c>
      <c r="F53" s="4" t="s">
        <v>177</v>
      </c>
    </row>
    <row r="54" spans="1:6" ht="11.85" customHeight="1">
      <c r="A54" s="5" t="s">
        <v>178</v>
      </c>
      <c r="B54" s="26" t="s">
        <v>215</v>
      </c>
      <c r="C54" s="26" t="s">
        <v>215</v>
      </c>
      <c r="D54" s="26" t="s">
        <v>215</v>
      </c>
      <c r="E54" s="18">
        <v>2</v>
      </c>
      <c r="F54" s="4" t="s">
        <v>179</v>
      </c>
    </row>
    <row r="55" spans="1:6" ht="11.85" customHeight="1">
      <c r="A55" s="16" t="s">
        <v>180</v>
      </c>
      <c r="B55" s="21" t="s">
        <v>215</v>
      </c>
      <c r="C55" s="21" t="s">
        <v>215</v>
      </c>
      <c r="D55" s="21" t="s">
        <v>215</v>
      </c>
      <c r="E55" s="21">
        <f>SUM(E56:E62)</f>
        <v>20</v>
      </c>
      <c r="F55" s="2" t="s">
        <v>181</v>
      </c>
    </row>
    <row r="56" spans="1:6" ht="11.85" customHeight="1">
      <c r="A56" s="5" t="s">
        <v>182</v>
      </c>
      <c r="B56" s="26" t="s">
        <v>215</v>
      </c>
      <c r="C56" s="26" t="s">
        <v>215</v>
      </c>
      <c r="D56" s="26" t="s">
        <v>215</v>
      </c>
      <c r="E56" s="18">
        <v>1</v>
      </c>
      <c r="F56" s="4" t="s">
        <v>183</v>
      </c>
    </row>
    <row r="57" spans="1:6" ht="11.85" customHeight="1">
      <c r="A57" s="17" t="s">
        <v>184</v>
      </c>
      <c r="B57" s="26" t="s">
        <v>215</v>
      </c>
      <c r="C57" s="26" t="s">
        <v>215</v>
      </c>
      <c r="D57" s="26" t="s">
        <v>215</v>
      </c>
      <c r="E57" s="18">
        <v>2</v>
      </c>
      <c r="F57" s="4" t="s">
        <v>185</v>
      </c>
    </row>
    <row r="58" spans="1:6" ht="11.85" customHeight="1">
      <c r="A58" s="55" t="s">
        <v>186</v>
      </c>
      <c r="B58" s="26" t="s">
        <v>215</v>
      </c>
      <c r="C58" s="26" t="s">
        <v>215</v>
      </c>
      <c r="D58" s="26" t="s">
        <v>215</v>
      </c>
      <c r="E58" s="18">
        <v>3</v>
      </c>
      <c r="F58" s="4" t="s">
        <v>187</v>
      </c>
    </row>
    <row r="59" spans="1:6" ht="11.85" customHeight="1">
      <c r="A59" s="55" t="s">
        <v>188</v>
      </c>
      <c r="B59" s="26" t="s">
        <v>215</v>
      </c>
      <c r="C59" s="26" t="s">
        <v>215</v>
      </c>
      <c r="D59" s="26" t="s">
        <v>215</v>
      </c>
      <c r="E59" s="18">
        <v>1</v>
      </c>
      <c r="F59" s="15" t="s">
        <v>189</v>
      </c>
    </row>
    <row r="60" spans="1:6" ht="11.85" customHeight="1">
      <c r="A60" s="55" t="s">
        <v>190</v>
      </c>
      <c r="B60" s="26" t="s">
        <v>215</v>
      </c>
      <c r="C60" s="26" t="s">
        <v>215</v>
      </c>
      <c r="D60" s="26" t="s">
        <v>215</v>
      </c>
      <c r="E60" s="18">
        <v>1</v>
      </c>
      <c r="F60" s="6" t="s">
        <v>191</v>
      </c>
    </row>
    <row r="61" spans="1:6" ht="11.85" customHeight="1">
      <c r="A61" s="55" t="s">
        <v>192</v>
      </c>
      <c r="B61" s="26" t="s">
        <v>215</v>
      </c>
      <c r="C61" s="26" t="s">
        <v>215</v>
      </c>
      <c r="D61" s="26" t="s">
        <v>215</v>
      </c>
      <c r="E61" s="19">
        <v>7</v>
      </c>
      <c r="F61" s="4" t="s">
        <v>193</v>
      </c>
    </row>
    <row r="62" spans="1:6" ht="11.85" customHeight="1">
      <c r="A62" s="55" t="s">
        <v>194</v>
      </c>
      <c r="B62" s="26" t="s">
        <v>215</v>
      </c>
      <c r="C62" s="26" t="s">
        <v>215</v>
      </c>
      <c r="D62" s="26" t="s">
        <v>215</v>
      </c>
      <c r="E62" s="19">
        <v>5</v>
      </c>
      <c r="F62" s="4" t="s">
        <v>195</v>
      </c>
    </row>
    <row r="63" spans="1:6" ht="11.85" customHeight="1">
      <c r="A63" s="27" t="s">
        <v>197</v>
      </c>
      <c r="B63" s="21" t="s">
        <v>215</v>
      </c>
      <c r="C63" s="21" t="s">
        <v>215</v>
      </c>
      <c r="D63" s="21" t="s">
        <v>215</v>
      </c>
      <c r="E63" s="21">
        <f>SUM(E55,E50,E45,E38,E34,E29,E24,E11,'9'!E11,'9'!E14,'9'!E18,'9'!E24,'9'!E34,'9'!E38,'9'!E43,'9'!E50)</f>
        <v>311</v>
      </c>
      <c r="F63" s="10" t="s">
        <v>196</v>
      </c>
    </row>
    <row r="64" spans="1:6" ht="9.9499999999999993" customHeight="1">
      <c r="A64" s="62"/>
      <c r="B64" s="21"/>
      <c r="C64" s="21"/>
      <c r="D64" s="21"/>
      <c r="E64" s="21"/>
    </row>
    <row r="65" spans="1:6" ht="9.9499999999999993" customHeight="1">
      <c r="A65" s="62"/>
      <c r="B65" s="21"/>
      <c r="C65" s="21"/>
      <c r="D65" s="21"/>
      <c r="E65" s="21"/>
    </row>
    <row r="66" spans="1:6" ht="9.9499999999999993" customHeight="1">
      <c r="A66" s="62"/>
      <c r="B66" s="21"/>
      <c r="C66" s="21"/>
      <c r="D66" s="21"/>
      <c r="E66" s="21"/>
    </row>
    <row r="67" spans="1:6" ht="9.9499999999999993" customHeight="1">
      <c r="A67" s="62"/>
      <c r="B67" s="21"/>
      <c r="C67" s="21"/>
      <c r="D67" s="21"/>
      <c r="E67" s="21"/>
    </row>
    <row r="68" spans="1:6" ht="9.9499999999999993" customHeight="1">
      <c r="A68" s="62"/>
      <c r="B68" s="21"/>
      <c r="C68" s="21"/>
      <c r="D68" s="21"/>
      <c r="E68" s="21"/>
    </row>
    <row r="69" spans="1:6" ht="9.9499999999999993" customHeight="1">
      <c r="A69" s="62"/>
      <c r="B69" s="21"/>
      <c r="C69" s="21"/>
      <c r="D69" s="21"/>
      <c r="E69" s="21"/>
    </row>
    <row r="70" spans="1:6" ht="9.9499999999999993" customHeight="1">
      <c r="A70" s="62"/>
      <c r="B70" s="21"/>
      <c r="C70" s="21"/>
      <c r="D70" s="21"/>
      <c r="E70" s="21"/>
    </row>
    <row r="71" spans="1:6" ht="3.95" customHeight="1">
      <c r="A71" s="62"/>
      <c r="B71" s="21"/>
      <c r="C71" s="21"/>
      <c r="D71" s="21"/>
      <c r="E71" s="21"/>
    </row>
    <row r="72" spans="1:6" ht="3.95" customHeight="1">
      <c r="A72" s="62"/>
      <c r="B72" s="21"/>
      <c r="C72" s="21"/>
      <c r="D72" s="21"/>
      <c r="E72" s="21"/>
    </row>
    <row r="73" spans="1:6" ht="12.75" customHeight="1">
      <c r="A73" s="39" t="s">
        <v>210</v>
      </c>
      <c r="B73" s="21"/>
      <c r="C73" s="21"/>
      <c r="D73" s="21"/>
      <c r="E73" s="21"/>
    </row>
    <row r="74" spans="1:6" ht="12.75" customHeight="1">
      <c r="A74" s="39" t="s">
        <v>230</v>
      </c>
      <c r="D74" s="21"/>
      <c r="F74" s="63" t="s">
        <v>229</v>
      </c>
    </row>
    <row r="75" spans="1:6" ht="12.75" customHeight="1">
      <c r="A75" s="43" t="s">
        <v>211</v>
      </c>
      <c r="B75" s="41"/>
      <c r="C75" s="41"/>
      <c r="D75" s="41"/>
      <c r="E75" s="41"/>
    </row>
    <row r="76" spans="1:6" ht="12.75" customHeight="1">
      <c r="A76" s="39" t="s">
        <v>225</v>
      </c>
      <c r="B76" s="41"/>
      <c r="C76" s="41"/>
      <c r="D76" s="41"/>
      <c r="E76" s="41"/>
      <c r="F76" s="40" t="s">
        <v>226</v>
      </c>
    </row>
    <row r="77" spans="1:6" ht="12.75" customHeight="1">
      <c r="A77" s="39" t="s">
        <v>227</v>
      </c>
      <c r="B77" s="41"/>
      <c r="C77" s="41"/>
      <c r="D77" s="41"/>
      <c r="E77" s="41"/>
      <c r="F77" s="40" t="s">
        <v>233</v>
      </c>
    </row>
    <row r="78" spans="1:6" ht="12.75" customHeight="1">
      <c r="A78" s="64"/>
      <c r="B78" s="44"/>
      <c r="C78" s="44"/>
      <c r="D78" s="44"/>
      <c r="E78" s="44"/>
    </row>
    <row r="79" spans="1:6" ht="12.75" customHeight="1">
      <c r="B79" s="64"/>
      <c r="C79" s="64"/>
      <c r="D79" s="64"/>
      <c r="E79" s="64"/>
      <c r="F79" s="65"/>
    </row>
    <row r="80" spans="1:6" ht="12.75" customHeight="1">
      <c r="A80" s="39"/>
      <c r="D80" s="21"/>
    </row>
    <row r="81" spans="1:6" ht="12.75" customHeight="1">
      <c r="A81" s="39"/>
      <c r="B81" s="41"/>
      <c r="C81" s="41"/>
      <c r="D81" s="41"/>
      <c r="E81" s="41"/>
      <c r="F81" s="42"/>
    </row>
    <row r="82" spans="1:6" ht="12.75" customHeight="1">
      <c r="A82" s="43"/>
      <c r="B82" s="41"/>
      <c r="C82" s="41"/>
      <c r="D82" s="41"/>
      <c r="E82" s="41"/>
    </row>
    <row r="83" spans="1:6" ht="12.75" customHeight="1">
      <c r="A83" s="39"/>
      <c r="C83" s="38"/>
      <c r="D83" s="38"/>
      <c r="E83" s="38"/>
      <c r="F83" s="40"/>
    </row>
    <row r="84" spans="1:6">
      <c r="A84" s="39"/>
      <c r="B84" s="44"/>
      <c r="C84" s="44"/>
      <c r="D84" s="44"/>
      <c r="E84" s="44"/>
      <c r="F84" s="40"/>
    </row>
    <row r="85" spans="1:6">
      <c r="F85" s="11"/>
    </row>
    <row r="86" spans="1:6">
      <c r="F86" s="11"/>
    </row>
    <row r="87" spans="1:6">
      <c r="F87" s="11"/>
    </row>
    <row r="88" spans="1:6">
      <c r="F88" s="11"/>
    </row>
    <row r="89" spans="1:6">
      <c r="F89" s="11"/>
    </row>
    <row r="90" spans="1:6">
      <c r="F90" s="11"/>
    </row>
    <row r="91" spans="1:6">
      <c r="F91" s="11"/>
    </row>
    <row r="92" spans="1:6">
      <c r="F92" s="11"/>
    </row>
    <row r="93" spans="1:6">
      <c r="F93" s="11"/>
    </row>
    <row r="94" spans="1:6">
      <c r="F94" s="11"/>
    </row>
    <row r="95" spans="1:6">
      <c r="F95" s="11"/>
    </row>
    <row r="96" spans="1:6">
      <c r="F96" s="11"/>
    </row>
    <row r="97" spans="6:6">
      <c r="F97" s="11"/>
    </row>
    <row r="98" spans="6:6">
      <c r="F98" s="11"/>
    </row>
    <row r="99" spans="6:6">
      <c r="F99" s="11"/>
    </row>
    <row r="100" spans="6:6">
      <c r="F100" s="11"/>
    </row>
    <row r="101" spans="6:6">
      <c r="F101" s="11"/>
    </row>
    <row r="102" spans="6:6">
      <c r="F102" s="11"/>
    </row>
    <row r="103" spans="6:6">
      <c r="F103" s="11"/>
    </row>
    <row r="104" spans="6:6">
      <c r="F104" s="11"/>
    </row>
    <row r="105" spans="6:6">
      <c r="F105" s="11"/>
    </row>
    <row r="106" spans="6:6">
      <c r="F106" s="11"/>
    </row>
    <row r="107" spans="6:6">
      <c r="F107" s="11"/>
    </row>
    <row r="108" spans="6:6">
      <c r="F108" s="11"/>
    </row>
    <row r="109" spans="6:6">
      <c r="F109" s="11"/>
    </row>
    <row r="110" spans="6:6">
      <c r="F110" s="11"/>
    </row>
    <row r="111" spans="6:6">
      <c r="F111" s="11"/>
    </row>
    <row r="112" spans="6:6">
      <c r="F112" s="11"/>
    </row>
    <row r="113" spans="6:6">
      <c r="F113" s="11"/>
    </row>
  </sheetData>
  <mergeCells count="3">
    <mergeCell ref="B6:D6"/>
    <mergeCell ref="B7:D7"/>
    <mergeCell ref="E4:F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9</vt:lpstr>
      <vt:lpstr>9 (1)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2013-06-05T14:50:08Z</dcterms:modified>
</cp:coreProperties>
</file>