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" sheetId="4" r:id="rId1"/>
  </sheets>
  <definedNames>
    <definedName name="_Regression_Int" localSheetId="0" hidden="1">1</definedName>
  </definedNames>
  <calcPr calcId="125725"/>
</workbook>
</file>

<file path=xl/calcChain.xml><?xml version="1.0" encoding="utf-8"?>
<calcChain xmlns="http://schemas.openxmlformats.org/spreadsheetml/2006/main">
  <c r="D74" i="4"/>
  <c r="C74"/>
  <c r="B74"/>
  <c r="D70"/>
  <c r="C70"/>
  <c r="B70"/>
  <c r="D65"/>
  <c r="C65"/>
  <c r="B65"/>
  <c r="D58"/>
  <c r="C58"/>
  <c r="B58"/>
  <c r="D55"/>
  <c r="C55"/>
  <c r="B55"/>
  <c r="D52"/>
  <c r="C52"/>
  <c r="B52"/>
  <c r="D47"/>
  <c r="C47"/>
  <c r="B47"/>
  <c r="D44"/>
  <c r="C44"/>
  <c r="B44"/>
  <c r="D38"/>
  <c r="C38"/>
  <c r="B38"/>
  <c r="D34"/>
  <c r="C34"/>
  <c r="B34"/>
  <c r="D30"/>
  <c r="C30"/>
  <c r="B30"/>
  <c r="D28"/>
  <c r="C28"/>
  <c r="B28"/>
  <c r="D20"/>
  <c r="C20"/>
  <c r="B20"/>
  <c r="D15"/>
  <c r="C15"/>
  <c r="B15"/>
  <c r="D12"/>
  <c r="C12"/>
  <c r="B12"/>
  <c r="D10"/>
  <c r="D80" s="1"/>
  <c r="C10"/>
  <c r="C80" s="1"/>
  <c r="B10"/>
  <c r="B80" s="1"/>
</calcChain>
</file>

<file path=xl/sharedStrings.xml><?xml version="1.0" encoding="utf-8"?>
<sst xmlns="http://schemas.openxmlformats.org/spreadsheetml/2006/main" count="159" uniqueCount="157">
  <si>
    <t>Tourisme</t>
  </si>
  <si>
    <t>السياحــة</t>
  </si>
  <si>
    <t>10 - 1 Capacité des établissements classés</t>
  </si>
  <si>
    <r>
      <t xml:space="preserve"> </t>
    </r>
    <r>
      <rPr>
        <b/>
        <sz val="14"/>
        <rFont val="Times New Roman"/>
        <family val="1"/>
      </rPr>
      <t>10 - 1</t>
    </r>
    <r>
      <rPr>
        <b/>
        <sz val="16"/>
        <rFont val="Times New Roman"/>
        <family val="1"/>
      </rPr>
      <t xml:space="preserve"> الطاقة الإيوائية للمؤسسات المصنفة</t>
    </r>
  </si>
  <si>
    <t xml:space="preserve">            selon la province (ou la préfecture)</t>
  </si>
  <si>
    <t xml:space="preserve">           حسب الإقليم (أوالعمالة)                  </t>
  </si>
  <si>
    <t xml:space="preserve"> </t>
  </si>
  <si>
    <t>Au 31-12-2011</t>
  </si>
  <si>
    <t>2011-12-31 إلى غاية</t>
  </si>
  <si>
    <t>الأسرة</t>
  </si>
  <si>
    <t>الغرف</t>
  </si>
  <si>
    <t>المؤسسات</t>
  </si>
  <si>
    <t xml:space="preserve">    Lits</t>
  </si>
  <si>
    <t>Chambres</t>
  </si>
  <si>
    <t xml:space="preserve">  Etablissements</t>
  </si>
  <si>
    <t>Oued Ed-Dahab - Lagouira</t>
  </si>
  <si>
    <t>وادي الذهب ـ لكويرة</t>
  </si>
  <si>
    <t xml:space="preserve">   Dakhla</t>
  </si>
  <si>
    <t xml:space="preserve">  الداخلة</t>
  </si>
  <si>
    <t>Laâyoune - Boujdour - S. El Hamra</t>
  </si>
  <si>
    <t>العيون ـ بوجدور ـ س. الحمراء</t>
  </si>
  <si>
    <t xml:space="preserve">   Boujdour</t>
  </si>
  <si>
    <t xml:space="preserve">  بوجدور</t>
  </si>
  <si>
    <t xml:space="preserve">   Laâyoune</t>
  </si>
  <si>
    <t xml:space="preserve">  العيون</t>
  </si>
  <si>
    <t>Guelmim - Es-Semara</t>
  </si>
  <si>
    <t>كلميم ـ السمارة</t>
  </si>
  <si>
    <t xml:space="preserve">  Assa-Zag</t>
  </si>
  <si>
    <t xml:space="preserve">  أسا - الزاك</t>
  </si>
  <si>
    <t xml:space="preserve">  Guelmim</t>
  </si>
  <si>
    <t xml:space="preserve">  كلميم</t>
  </si>
  <si>
    <t xml:space="preserve">  Tan Tan</t>
  </si>
  <si>
    <t xml:space="preserve">  طانطان</t>
  </si>
  <si>
    <t xml:space="preserve">  Tata</t>
  </si>
  <si>
    <t xml:space="preserve">  طاطا</t>
  </si>
  <si>
    <t>Souss - Massa - Drâa</t>
  </si>
  <si>
    <t>سوس ـ ماسة ـ درعة</t>
  </si>
  <si>
    <t xml:space="preserve">  Agadir-Ida-Ou-Tanane</t>
  </si>
  <si>
    <t xml:space="preserve">  أكادير- إداوتنان</t>
  </si>
  <si>
    <t xml:space="preserve">  Chtouka Aït Baha</t>
  </si>
  <si>
    <t xml:space="preserve">  اشتوكة - أيت باها</t>
  </si>
  <si>
    <t xml:space="preserve">  Inezeggane-Aït Melloul</t>
  </si>
  <si>
    <t xml:space="preserve">  إنزكان - أيت ملول</t>
  </si>
  <si>
    <t xml:space="preserve">  Ouarzazate </t>
  </si>
  <si>
    <t xml:space="preserve">  ورزازات</t>
  </si>
  <si>
    <t xml:space="preserve">  Taroudannt</t>
  </si>
  <si>
    <t xml:space="preserve">  تارودانت </t>
  </si>
  <si>
    <t xml:space="preserve">  Tiznit</t>
  </si>
  <si>
    <t xml:space="preserve">  تيزنيت</t>
  </si>
  <si>
    <t xml:space="preserve">  Zagora</t>
  </si>
  <si>
    <t xml:space="preserve">  زاكورة</t>
  </si>
  <si>
    <t>Gharb - Chrarda - Béni Hssen</t>
  </si>
  <si>
    <t>الغرب ـ الشراردة ـ بني حسن</t>
  </si>
  <si>
    <t xml:space="preserve">   Kénitra</t>
  </si>
  <si>
    <t xml:space="preserve">  القنيطرة </t>
  </si>
  <si>
    <t>Chaouia - Ouardigha</t>
  </si>
  <si>
    <t>الشاوية ـ ورديغة</t>
  </si>
  <si>
    <t xml:space="preserve">   Benslimane</t>
  </si>
  <si>
    <t xml:space="preserve">  بنسليمان </t>
  </si>
  <si>
    <t xml:space="preserve">   Khouribga</t>
  </si>
  <si>
    <t xml:space="preserve">  خريبكة </t>
  </si>
  <si>
    <t xml:space="preserve">   Settat</t>
  </si>
  <si>
    <t xml:space="preserve">  سطات </t>
  </si>
  <si>
    <t>Marrakech - Tensift - Al Haouz</t>
  </si>
  <si>
    <t>مراكش ـ تانسيفت ـ الحوز</t>
  </si>
  <si>
    <t xml:space="preserve">  El Kelâa des Sraghna</t>
  </si>
  <si>
    <t xml:space="preserve">  قلعة السراغنة</t>
  </si>
  <si>
    <t xml:space="preserve">  Essaouira</t>
  </si>
  <si>
    <t xml:space="preserve">  الصويرة </t>
  </si>
  <si>
    <t xml:space="preserve">  Marrakech </t>
  </si>
  <si>
    <t xml:space="preserve">  مراكش </t>
  </si>
  <si>
    <t>Oriental</t>
  </si>
  <si>
    <t>الشرق</t>
  </si>
  <si>
    <t xml:space="preserve">  Berkane</t>
  </si>
  <si>
    <t xml:space="preserve">  بركان</t>
  </si>
  <si>
    <t xml:space="preserve">  Figuig</t>
  </si>
  <si>
    <t xml:space="preserve">  فجيج</t>
  </si>
  <si>
    <t xml:space="preserve">  Jerada</t>
  </si>
  <si>
    <t xml:space="preserve">  جرادة</t>
  </si>
  <si>
    <t xml:space="preserve">  Nador</t>
  </si>
  <si>
    <t xml:space="preserve">  الناضور</t>
  </si>
  <si>
    <t xml:space="preserve">  Oujda </t>
  </si>
  <si>
    <t xml:space="preserve">  وجدة </t>
  </si>
  <si>
    <t>Grand Casablanca</t>
  </si>
  <si>
    <t>الدارالبيضاء الكبرى</t>
  </si>
  <si>
    <t xml:space="preserve">  Casablanca </t>
  </si>
  <si>
    <t xml:space="preserve">  الدارالبيضاء </t>
  </si>
  <si>
    <t xml:space="preserve">  Mohammadia </t>
  </si>
  <si>
    <t xml:space="preserve">  المحمدية</t>
  </si>
  <si>
    <t>Rabat - Salé - Zemmour - Zaer</t>
  </si>
  <si>
    <t>الرباط ـ سـلا ـ زمور ـ زعير</t>
  </si>
  <si>
    <t xml:space="preserve">  Khémisset</t>
  </si>
  <si>
    <t xml:space="preserve">  الخميسات</t>
  </si>
  <si>
    <t xml:space="preserve">  Rabat </t>
  </si>
  <si>
    <t xml:space="preserve">  الرباط </t>
  </si>
  <si>
    <t xml:space="preserve">  Salé</t>
  </si>
  <si>
    <t xml:space="preserve">  سـلا</t>
  </si>
  <si>
    <t xml:space="preserve">  Skhirate-Témara</t>
  </si>
  <si>
    <t xml:space="preserve">  الصخيرات - تمارة</t>
  </si>
  <si>
    <t>Doukkala - Abda</t>
  </si>
  <si>
    <t>دكالة ـ عبدة</t>
  </si>
  <si>
    <t xml:space="preserve">  El Jadida</t>
  </si>
  <si>
    <t xml:space="preserve">  الجديدة </t>
  </si>
  <si>
    <t xml:space="preserve">  Safi </t>
  </si>
  <si>
    <t xml:space="preserve">  آسفي</t>
  </si>
  <si>
    <t>Tadla - Azilal</t>
  </si>
  <si>
    <t>تادلة ـ أزيلال</t>
  </si>
  <si>
    <t xml:space="preserve">  Azilal</t>
  </si>
  <si>
    <t xml:space="preserve">  أزيلال</t>
  </si>
  <si>
    <t xml:space="preserve">  Béni Mellal</t>
  </si>
  <si>
    <t xml:space="preserve">  بني ملال</t>
  </si>
  <si>
    <t>Meknès - Tafilalet</t>
  </si>
  <si>
    <t>مكناس ـ تافيلالت</t>
  </si>
  <si>
    <t xml:space="preserve">  El Hajeb</t>
  </si>
  <si>
    <t xml:space="preserve">  الحاجب</t>
  </si>
  <si>
    <t xml:space="preserve">  Errachidia</t>
  </si>
  <si>
    <t xml:space="preserve">  الرشيدية</t>
  </si>
  <si>
    <t xml:space="preserve">  Ifrane</t>
  </si>
  <si>
    <t xml:space="preserve">  إفران</t>
  </si>
  <si>
    <t xml:space="preserve">  Khénifra</t>
  </si>
  <si>
    <t xml:space="preserve">  خنيفرة</t>
  </si>
  <si>
    <t xml:space="preserve">  Meknès</t>
  </si>
  <si>
    <t xml:space="preserve">  مكناس</t>
  </si>
  <si>
    <t xml:space="preserve">  Midelt</t>
  </si>
  <si>
    <t xml:space="preserve">  ميدلت</t>
  </si>
  <si>
    <t>Fès - Boulemane</t>
  </si>
  <si>
    <t>فاس ـ بولمان</t>
  </si>
  <si>
    <t xml:space="preserve">  Boulemane</t>
  </si>
  <si>
    <t xml:space="preserve">  بولمان</t>
  </si>
  <si>
    <t xml:space="preserve">  Fès </t>
  </si>
  <si>
    <t xml:space="preserve">  فاس </t>
  </si>
  <si>
    <t xml:space="preserve">  Sefrou</t>
  </si>
  <si>
    <t xml:space="preserve">  صفرو</t>
  </si>
  <si>
    <t xml:space="preserve">  Moulay Yacoub</t>
  </si>
  <si>
    <t xml:space="preserve">  مولاي يعقوب</t>
  </si>
  <si>
    <t>Taza - Al Hoceima - Taounate</t>
  </si>
  <si>
    <t>تازة ـ الحسيمة ـ تاونات</t>
  </si>
  <si>
    <t xml:space="preserve">  Al Hoceima</t>
  </si>
  <si>
    <t xml:space="preserve">  الحسيمة</t>
  </si>
  <si>
    <t xml:space="preserve">  Taounate</t>
  </si>
  <si>
    <t xml:space="preserve">  تاونات</t>
  </si>
  <si>
    <t xml:space="preserve">   Taza</t>
  </si>
  <si>
    <t xml:space="preserve">  تازة</t>
  </si>
  <si>
    <t>Tanger - Tétouan</t>
  </si>
  <si>
    <t>طنجة ـ تطوان</t>
  </si>
  <si>
    <t xml:space="preserve">  Chefchaouen</t>
  </si>
  <si>
    <t xml:space="preserve">  شفشاون</t>
  </si>
  <si>
    <t xml:space="preserve">  Larache</t>
  </si>
  <si>
    <t xml:space="preserve">  العرائش</t>
  </si>
  <si>
    <t xml:space="preserve">  Tanger - Asilah</t>
  </si>
  <si>
    <t xml:space="preserve">  طنجة- أصيلا </t>
  </si>
  <si>
    <t xml:space="preserve">  Tétouan </t>
  </si>
  <si>
    <t xml:space="preserve">  تطوان </t>
  </si>
  <si>
    <t>Total</t>
  </si>
  <si>
    <t>المجموع</t>
  </si>
  <si>
    <t xml:space="preserve">  Source : Ministère du Tourisme et de l'Artisanat. </t>
  </si>
  <si>
    <t>المصدر : وزارة السياحة و الصناعة التقليدية .</t>
  </si>
</sst>
</file>

<file path=xl/styles.xml><?xml version="1.0" encoding="utf-8"?>
<styleSheet xmlns="http://schemas.openxmlformats.org/spreadsheetml/2006/main">
  <numFmts count="4">
    <numFmt numFmtId="164" formatCode="General_)"/>
    <numFmt numFmtId="165" formatCode="###\ ###"/>
    <numFmt numFmtId="166" formatCode="#\ ###\ ###"/>
    <numFmt numFmtId="167" formatCode="####"/>
  </numFmts>
  <fonts count="14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Courier"/>
      <family val="3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/>
    <xf numFmtId="164" fontId="10" fillId="0" borderId="0"/>
  </cellStyleXfs>
  <cellXfs count="62">
    <xf numFmtId="0" fontId="0" fillId="0" borderId="0" xfId="0"/>
    <xf numFmtId="164" fontId="2" fillId="0" borderId="0" xfId="1" applyFont="1" applyFill="1" applyAlignment="1" applyProtection="1">
      <alignment horizontal="left" vertical="center"/>
    </xf>
    <xf numFmtId="164" fontId="3" fillId="0" borderId="0" xfId="1" applyFont="1" applyFill="1" applyAlignment="1">
      <alignment vertical="center"/>
    </xf>
    <xf numFmtId="164" fontId="4" fillId="0" borderId="0" xfId="1" applyFont="1" applyFill="1" applyAlignment="1">
      <alignment vertical="center" readingOrder="2"/>
    </xf>
    <xf numFmtId="164" fontId="3" fillId="0" borderId="0" xfId="1" applyFont="1" applyAlignment="1">
      <alignment vertical="center"/>
    </xf>
    <xf numFmtId="164" fontId="3" fillId="0" borderId="0" xfId="1" applyFont="1" applyFill="1" applyAlignment="1">
      <alignment vertical="center" readingOrder="2"/>
    </xf>
    <xf numFmtId="164" fontId="5" fillId="0" borderId="0" xfId="1" quotePrefix="1" applyFont="1" applyFill="1" applyAlignment="1" applyProtection="1">
      <alignment horizontal="left" vertical="center"/>
    </xf>
    <xf numFmtId="164" fontId="6" fillId="0" borderId="0" xfId="1" quotePrefix="1" applyFont="1" applyFill="1" applyAlignment="1">
      <alignment horizontal="right" vertical="center" readingOrder="2"/>
    </xf>
    <xf numFmtId="164" fontId="3" fillId="0" borderId="0" xfId="1" applyFont="1" applyAlignment="1" applyProtection="1">
      <alignment horizontal="right" vertical="center"/>
    </xf>
    <xf numFmtId="164" fontId="3" fillId="0" borderId="0" xfId="1" quotePrefix="1" applyFont="1" applyAlignment="1" applyProtection="1">
      <alignment horizontal="right" vertical="center"/>
    </xf>
    <xf numFmtId="164" fontId="2" fillId="0" borderId="0" xfId="1" applyFont="1" applyFill="1" applyAlignment="1" applyProtection="1">
      <alignment horizontal="right" vertical="center"/>
    </xf>
    <xf numFmtId="164" fontId="3" fillId="0" borderId="0" xfId="1" quotePrefix="1" applyFont="1" applyFill="1" applyAlignment="1" applyProtection="1">
      <alignment horizontal="right" vertical="center"/>
    </xf>
    <xf numFmtId="164" fontId="3" fillId="0" borderId="0" xfId="1" quotePrefix="1" applyFont="1" applyFill="1" applyAlignment="1" applyProtection="1">
      <alignment horizontal="left" vertical="center"/>
    </xf>
    <xf numFmtId="164" fontId="6" fillId="0" borderId="0" xfId="1" applyFont="1" applyFill="1" applyAlignment="1">
      <alignment vertical="center" readingOrder="2"/>
    </xf>
    <xf numFmtId="164" fontId="3" fillId="0" borderId="0" xfId="1" applyFont="1" applyFill="1" applyAlignment="1">
      <alignment horizontal="right" vertical="center"/>
    </xf>
    <xf numFmtId="164" fontId="6" fillId="0" borderId="0" xfId="1" applyFont="1" applyFill="1" applyAlignment="1">
      <alignment horizontal="right" vertical="center"/>
    </xf>
    <xf numFmtId="164" fontId="7" fillId="0" borderId="0" xfId="1" applyFont="1" applyFill="1" applyAlignment="1">
      <alignment vertical="center"/>
    </xf>
    <xf numFmtId="164" fontId="7" fillId="0" borderId="0" xfId="1" applyFont="1" applyAlignment="1">
      <alignment vertical="center"/>
    </xf>
    <xf numFmtId="164" fontId="6" fillId="0" borderId="0" xfId="1" applyFont="1" applyAlignment="1">
      <alignment vertical="center"/>
    </xf>
    <xf numFmtId="164" fontId="8" fillId="0" borderId="0" xfId="1" applyFont="1" applyFill="1" applyAlignment="1">
      <alignment vertical="center"/>
    </xf>
    <xf numFmtId="164" fontId="6" fillId="0" borderId="0" xfId="1" applyFont="1" applyFill="1" applyAlignment="1" applyProtection="1">
      <alignment horizontal="right" vertical="center"/>
    </xf>
    <xf numFmtId="164" fontId="7" fillId="0" borderId="0" xfId="1" applyFont="1" applyFill="1" applyAlignment="1" applyProtection="1">
      <alignment horizontal="right" vertical="center"/>
    </xf>
    <xf numFmtId="164" fontId="7" fillId="0" borderId="0" xfId="1" applyFont="1" applyAlignment="1" applyProtection="1">
      <alignment horizontal="right" vertical="center"/>
    </xf>
    <xf numFmtId="164" fontId="6" fillId="0" borderId="0" xfId="1" applyFont="1" applyAlignment="1" applyProtection="1">
      <alignment horizontal="right" vertical="center"/>
    </xf>
    <xf numFmtId="164" fontId="9" fillId="0" borderId="0" xfId="1" applyFont="1" applyFill="1" applyAlignment="1" applyProtection="1">
      <alignment horizontal="left" vertical="center"/>
    </xf>
    <xf numFmtId="165" fontId="6" fillId="0" borderId="0" xfId="1" applyNumberFormat="1" applyFont="1" applyFill="1" applyAlignment="1" applyProtection="1">
      <alignment vertical="center"/>
    </xf>
    <xf numFmtId="165" fontId="6" fillId="0" borderId="0" xfId="1" applyNumberFormat="1" applyFont="1" applyAlignment="1" applyProtection="1">
      <alignment vertical="center"/>
    </xf>
    <xf numFmtId="166" fontId="6" fillId="0" borderId="0" xfId="2" quotePrefix="1" applyNumberFormat="1" applyFont="1" applyFill="1" applyAlignment="1" applyProtection="1">
      <alignment horizontal="left" vertical="center"/>
    </xf>
    <xf numFmtId="165" fontId="6" fillId="0" borderId="0" xfId="1" applyNumberFormat="1" applyFont="1" applyFill="1" applyAlignment="1" applyProtection="1">
      <alignment horizontal="right" vertical="center"/>
    </xf>
    <xf numFmtId="164" fontId="6" fillId="0" borderId="0" xfId="1" quotePrefix="1" applyFont="1" applyFill="1" applyAlignment="1">
      <alignment horizontal="right" vertical="center" readingOrder="2"/>
    </xf>
    <xf numFmtId="164" fontId="3" fillId="0" borderId="0" xfId="1" applyFont="1" applyFill="1" applyBorder="1" applyAlignment="1">
      <alignment horizontal="left" vertical="center"/>
    </xf>
    <xf numFmtId="3" fontId="3" fillId="0" borderId="0" xfId="1" applyNumberFormat="1" applyFont="1" applyAlignment="1">
      <alignment vertical="center"/>
    </xf>
    <xf numFmtId="164" fontId="3" fillId="0" borderId="0" xfId="1" applyFont="1" applyFill="1" applyAlignment="1">
      <alignment horizontal="right" vertical="center" readingOrder="2"/>
    </xf>
    <xf numFmtId="165" fontId="3" fillId="0" borderId="0" xfId="1" applyNumberFormat="1" applyFont="1" applyFill="1" applyAlignment="1" applyProtection="1">
      <alignment vertical="center"/>
    </xf>
    <xf numFmtId="3" fontId="6" fillId="0" borderId="0" xfId="1" applyNumberFormat="1" applyFont="1" applyFill="1" applyAlignment="1" applyProtection="1">
      <alignment horizontal="right" vertical="center"/>
    </xf>
    <xf numFmtId="164" fontId="3" fillId="0" borderId="0" xfId="1" applyFont="1" applyFill="1" applyAlignment="1" applyProtection="1">
      <alignment horizontal="left" vertical="center"/>
    </xf>
    <xf numFmtId="3" fontId="3" fillId="0" borderId="0" xfId="1" applyNumberFormat="1" applyFont="1" applyFill="1" applyAlignment="1" applyProtection="1">
      <alignment horizontal="right" vertical="center"/>
    </xf>
    <xf numFmtId="164" fontId="3" fillId="0" borderId="0" xfId="1" quotePrefix="1" applyFont="1" applyFill="1" applyAlignment="1">
      <alignment horizontal="right" vertical="center" readingOrder="2"/>
    </xf>
    <xf numFmtId="165" fontId="3" fillId="0" borderId="0" xfId="1" applyNumberFormat="1" applyFont="1" applyAlignment="1" applyProtection="1">
      <alignment vertical="center"/>
    </xf>
    <xf numFmtId="3" fontId="3" fillId="0" borderId="0" xfId="1" applyNumberFormat="1" applyFont="1" applyAlignment="1">
      <alignment horizontal="right" vertical="center"/>
    </xf>
    <xf numFmtId="166" fontId="6" fillId="0" borderId="0" xfId="2" applyNumberFormat="1" applyFont="1" applyFill="1" applyAlignment="1" applyProtection="1">
      <alignment horizontal="left" vertical="center"/>
    </xf>
    <xf numFmtId="166" fontId="3" fillId="0" borderId="0" xfId="2" applyNumberFormat="1" applyFont="1" applyFill="1" applyAlignment="1" applyProtection="1">
      <alignment horizontal="left" vertical="center"/>
    </xf>
    <xf numFmtId="165" fontId="6" fillId="0" borderId="0" xfId="1" applyNumberFormat="1" applyFont="1" applyAlignment="1">
      <alignment vertical="center"/>
    </xf>
    <xf numFmtId="3" fontId="6" fillId="0" borderId="0" xfId="1" applyNumberFormat="1" applyFont="1" applyFill="1" applyAlignment="1">
      <alignment horizontal="right" vertical="center"/>
    </xf>
    <xf numFmtId="164" fontId="3" fillId="0" borderId="0" xfId="1" applyFont="1" applyAlignment="1">
      <alignment horizontal="right" vertical="center" readingOrder="2"/>
    </xf>
    <xf numFmtId="166" fontId="3" fillId="0" borderId="0" xfId="2" quotePrefix="1" applyNumberFormat="1" applyFont="1" applyFill="1" applyAlignment="1" applyProtection="1">
      <alignment horizontal="left" vertical="center"/>
    </xf>
    <xf numFmtId="166" fontId="3" fillId="0" borderId="0" xfId="2" applyNumberFormat="1" applyFont="1" applyAlignment="1" applyProtection="1">
      <alignment horizontal="left" vertical="center"/>
    </xf>
    <xf numFmtId="3" fontId="3" fillId="0" borderId="0" xfId="1" applyNumberFormat="1" applyFont="1" applyFill="1" applyAlignment="1">
      <alignment horizontal="right" vertical="center"/>
    </xf>
    <xf numFmtId="164" fontId="3" fillId="0" borderId="0" xfId="1" quotePrefix="1" applyFont="1" applyAlignment="1" applyProtection="1">
      <alignment horizontal="left" vertical="center"/>
    </xf>
    <xf numFmtId="164" fontId="3" fillId="0" borderId="0" xfId="1" quotePrefix="1" applyFont="1" applyAlignment="1">
      <alignment horizontal="right" vertical="center" readingOrder="2"/>
    </xf>
    <xf numFmtId="164" fontId="6" fillId="0" borderId="0" xfId="1" applyFont="1" applyFill="1" applyAlignment="1">
      <alignment horizontal="right" vertical="center" readingOrder="2"/>
    </xf>
    <xf numFmtId="166" fontId="6" fillId="0" borderId="0" xfId="1" quotePrefix="1" applyNumberFormat="1" applyFont="1" applyFill="1" applyAlignment="1">
      <alignment horizontal="left" vertical="center"/>
    </xf>
    <xf numFmtId="166" fontId="3" fillId="0" borderId="0" xfId="2" quotePrefix="1" applyNumberFormat="1" applyFont="1" applyAlignment="1" applyProtection="1">
      <alignment horizontal="left" vertical="center"/>
    </xf>
    <xf numFmtId="164" fontId="3" fillId="0" borderId="0" xfId="1" applyFont="1" applyAlignment="1" applyProtection="1">
      <alignment horizontal="left" vertical="center"/>
    </xf>
    <xf numFmtId="165" fontId="3" fillId="0" borderId="0" xfId="1" applyNumberFormat="1" applyFont="1" applyFill="1" applyAlignment="1" applyProtection="1">
      <alignment horizontal="right" vertical="center"/>
    </xf>
    <xf numFmtId="164" fontId="8" fillId="0" borderId="0" xfId="1" applyFont="1" applyFill="1" applyAlignment="1">
      <alignment vertical="center" readingOrder="2"/>
    </xf>
    <xf numFmtId="164" fontId="6" fillId="0" borderId="0" xfId="1" applyFont="1" applyFill="1" applyAlignment="1" applyProtection="1">
      <alignment horizontal="left" vertical="center"/>
    </xf>
    <xf numFmtId="164" fontId="9" fillId="0" borderId="0" xfId="1" applyFont="1" applyFill="1" applyAlignment="1">
      <alignment horizontal="right" vertical="center" readingOrder="2"/>
    </xf>
    <xf numFmtId="164" fontId="6" fillId="0" borderId="0" xfId="1" quotePrefix="1" applyFont="1" applyFill="1" applyAlignment="1" applyProtection="1">
      <alignment horizontal="left" vertical="center"/>
    </xf>
    <xf numFmtId="164" fontId="11" fillId="0" borderId="0" xfId="1" quotePrefix="1" applyFont="1" applyAlignment="1" applyProtection="1">
      <alignment horizontal="left" vertical="center"/>
    </xf>
    <xf numFmtId="167" fontId="12" fillId="0" borderId="0" xfId="1" applyNumberFormat="1" applyFont="1" applyFill="1" applyAlignment="1">
      <alignment horizontal="center" vertical="center"/>
    </xf>
    <xf numFmtId="167" fontId="6" fillId="0" borderId="0" xfId="1" applyNumberFormat="1" applyFont="1" applyFill="1" applyAlignment="1">
      <alignment horizontal="center" vertical="center"/>
    </xf>
  </cellXfs>
  <cellStyles count="3">
    <cellStyle name="Normal" xfId="0" builtinId="0"/>
    <cellStyle name="Normal 2" xfId="1"/>
    <cellStyle name="Normal_E18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H87"/>
  <sheetViews>
    <sheetView showGridLines="0" tabSelected="1" workbookViewId="0"/>
  </sheetViews>
  <sheetFormatPr baseColWidth="10" defaultColWidth="11" defaultRowHeight="12.75"/>
  <cols>
    <col min="1" max="1" width="30.42578125" style="2" customWidth="1"/>
    <col min="2" max="4" width="16.7109375" style="2" customWidth="1"/>
    <col min="5" max="5" width="30.42578125" style="2" customWidth="1"/>
    <col min="6" max="6" width="9.85546875" style="4" customWidth="1"/>
    <col min="7" max="256" width="11" style="4"/>
    <col min="257" max="257" width="30.42578125" style="4" customWidth="1"/>
    <col min="258" max="260" width="16.7109375" style="4" customWidth="1"/>
    <col min="261" max="261" width="30.42578125" style="4" customWidth="1"/>
    <col min="262" max="262" width="9.85546875" style="4" customWidth="1"/>
    <col min="263" max="512" width="11" style="4"/>
    <col min="513" max="513" width="30.42578125" style="4" customWidth="1"/>
    <col min="514" max="516" width="16.7109375" style="4" customWidth="1"/>
    <col min="517" max="517" width="30.42578125" style="4" customWidth="1"/>
    <col min="518" max="518" width="9.85546875" style="4" customWidth="1"/>
    <col min="519" max="768" width="11" style="4"/>
    <col min="769" max="769" width="30.42578125" style="4" customWidth="1"/>
    <col min="770" max="772" width="16.7109375" style="4" customWidth="1"/>
    <col min="773" max="773" width="30.42578125" style="4" customWidth="1"/>
    <col min="774" max="774" width="9.85546875" style="4" customWidth="1"/>
    <col min="775" max="1024" width="11" style="4"/>
    <col min="1025" max="1025" width="30.42578125" style="4" customWidth="1"/>
    <col min="1026" max="1028" width="16.7109375" style="4" customWidth="1"/>
    <col min="1029" max="1029" width="30.42578125" style="4" customWidth="1"/>
    <col min="1030" max="1030" width="9.85546875" style="4" customWidth="1"/>
    <col min="1031" max="1280" width="11" style="4"/>
    <col min="1281" max="1281" width="30.42578125" style="4" customWidth="1"/>
    <col min="1282" max="1284" width="16.7109375" style="4" customWidth="1"/>
    <col min="1285" max="1285" width="30.42578125" style="4" customWidth="1"/>
    <col min="1286" max="1286" width="9.85546875" style="4" customWidth="1"/>
    <col min="1287" max="1536" width="11" style="4"/>
    <col min="1537" max="1537" width="30.42578125" style="4" customWidth="1"/>
    <col min="1538" max="1540" width="16.7109375" style="4" customWidth="1"/>
    <col min="1541" max="1541" width="30.42578125" style="4" customWidth="1"/>
    <col min="1542" max="1542" width="9.85546875" style="4" customWidth="1"/>
    <col min="1543" max="1792" width="11" style="4"/>
    <col min="1793" max="1793" width="30.42578125" style="4" customWidth="1"/>
    <col min="1794" max="1796" width="16.7109375" style="4" customWidth="1"/>
    <col min="1797" max="1797" width="30.42578125" style="4" customWidth="1"/>
    <col min="1798" max="1798" width="9.85546875" style="4" customWidth="1"/>
    <col min="1799" max="2048" width="11" style="4"/>
    <col min="2049" max="2049" width="30.42578125" style="4" customWidth="1"/>
    <col min="2050" max="2052" width="16.7109375" style="4" customWidth="1"/>
    <col min="2053" max="2053" width="30.42578125" style="4" customWidth="1"/>
    <col min="2054" max="2054" width="9.85546875" style="4" customWidth="1"/>
    <col min="2055" max="2304" width="11" style="4"/>
    <col min="2305" max="2305" width="30.42578125" style="4" customWidth="1"/>
    <col min="2306" max="2308" width="16.7109375" style="4" customWidth="1"/>
    <col min="2309" max="2309" width="30.42578125" style="4" customWidth="1"/>
    <col min="2310" max="2310" width="9.85546875" style="4" customWidth="1"/>
    <col min="2311" max="2560" width="11" style="4"/>
    <col min="2561" max="2561" width="30.42578125" style="4" customWidth="1"/>
    <col min="2562" max="2564" width="16.7109375" style="4" customWidth="1"/>
    <col min="2565" max="2565" width="30.42578125" style="4" customWidth="1"/>
    <col min="2566" max="2566" width="9.85546875" style="4" customWidth="1"/>
    <col min="2567" max="2816" width="11" style="4"/>
    <col min="2817" max="2817" width="30.42578125" style="4" customWidth="1"/>
    <col min="2818" max="2820" width="16.7109375" style="4" customWidth="1"/>
    <col min="2821" max="2821" width="30.42578125" style="4" customWidth="1"/>
    <col min="2822" max="2822" width="9.85546875" style="4" customWidth="1"/>
    <col min="2823" max="3072" width="11" style="4"/>
    <col min="3073" max="3073" width="30.42578125" style="4" customWidth="1"/>
    <col min="3074" max="3076" width="16.7109375" style="4" customWidth="1"/>
    <col min="3077" max="3077" width="30.42578125" style="4" customWidth="1"/>
    <col min="3078" max="3078" width="9.85546875" style="4" customWidth="1"/>
    <col min="3079" max="3328" width="11" style="4"/>
    <col min="3329" max="3329" width="30.42578125" style="4" customWidth="1"/>
    <col min="3330" max="3332" width="16.7109375" style="4" customWidth="1"/>
    <col min="3333" max="3333" width="30.42578125" style="4" customWidth="1"/>
    <col min="3334" max="3334" width="9.85546875" style="4" customWidth="1"/>
    <col min="3335" max="3584" width="11" style="4"/>
    <col min="3585" max="3585" width="30.42578125" style="4" customWidth="1"/>
    <col min="3586" max="3588" width="16.7109375" style="4" customWidth="1"/>
    <col min="3589" max="3589" width="30.42578125" style="4" customWidth="1"/>
    <col min="3590" max="3590" width="9.85546875" style="4" customWidth="1"/>
    <col min="3591" max="3840" width="11" style="4"/>
    <col min="3841" max="3841" width="30.42578125" style="4" customWidth="1"/>
    <col min="3842" max="3844" width="16.7109375" style="4" customWidth="1"/>
    <col min="3845" max="3845" width="30.42578125" style="4" customWidth="1"/>
    <col min="3846" max="3846" width="9.85546875" style="4" customWidth="1"/>
    <col min="3847" max="4096" width="11" style="4"/>
    <col min="4097" max="4097" width="30.42578125" style="4" customWidth="1"/>
    <col min="4098" max="4100" width="16.7109375" style="4" customWidth="1"/>
    <col min="4101" max="4101" width="30.42578125" style="4" customWidth="1"/>
    <col min="4102" max="4102" width="9.85546875" style="4" customWidth="1"/>
    <col min="4103" max="4352" width="11" style="4"/>
    <col min="4353" max="4353" width="30.42578125" style="4" customWidth="1"/>
    <col min="4354" max="4356" width="16.7109375" style="4" customWidth="1"/>
    <col min="4357" max="4357" width="30.42578125" style="4" customWidth="1"/>
    <col min="4358" max="4358" width="9.85546875" style="4" customWidth="1"/>
    <col min="4359" max="4608" width="11" style="4"/>
    <col min="4609" max="4609" width="30.42578125" style="4" customWidth="1"/>
    <col min="4610" max="4612" width="16.7109375" style="4" customWidth="1"/>
    <col min="4613" max="4613" width="30.42578125" style="4" customWidth="1"/>
    <col min="4614" max="4614" width="9.85546875" style="4" customWidth="1"/>
    <col min="4615" max="4864" width="11" style="4"/>
    <col min="4865" max="4865" width="30.42578125" style="4" customWidth="1"/>
    <col min="4866" max="4868" width="16.7109375" style="4" customWidth="1"/>
    <col min="4869" max="4869" width="30.42578125" style="4" customWidth="1"/>
    <col min="4870" max="4870" width="9.85546875" style="4" customWidth="1"/>
    <col min="4871" max="5120" width="11" style="4"/>
    <col min="5121" max="5121" width="30.42578125" style="4" customWidth="1"/>
    <col min="5122" max="5124" width="16.7109375" style="4" customWidth="1"/>
    <col min="5125" max="5125" width="30.42578125" style="4" customWidth="1"/>
    <col min="5126" max="5126" width="9.85546875" style="4" customWidth="1"/>
    <col min="5127" max="5376" width="11" style="4"/>
    <col min="5377" max="5377" width="30.42578125" style="4" customWidth="1"/>
    <col min="5378" max="5380" width="16.7109375" style="4" customWidth="1"/>
    <col min="5381" max="5381" width="30.42578125" style="4" customWidth="1"/>
    <col min="5382" max="5382" width="9.85546875" style="4" customWidth="1"/>
    <col min="5383" max="5632" width="11" style="4"/>
    <col min="5633" max="5633" width="30.42578125" style="4" customWidth="1"/>
    <col min="5634" max="5636" width="16.7109375" style="4" customWidth="1"/>
    <col min="5637" max="5637" width="30.42578125" style="4" customWidth="1"/>
    <col min="5638" max="5638" width="9.85546875" style="4" customWidth="1"/>
    <col min="5639" max="5888" width="11" style="4"/>
    <col min="5889" max="5889" width="30.42578125" style="4" customWidth="1"/>
    <col min="5890" max="5892" width="16.7109375" style="4" customWidth="1"/>
    <col min="5893" max="5893" width="30.42578125" style="4" customWidth="1"/>
    <col min="5894" max="5894" width="9.85546875" style="4" customWidth="1"/>
    <col min="5895" max="6144" width="11" style="4"/>
    <col min="6145" max="6145" width="30.42578125" style="4" customWidth="1"/>
    <col min="6146" max="6148" width="16.7109375" style="4" customWidth="1"/>
    <col min="6149" max="6149" width="30.42578125" style="4" customWidth="1"/>
    <col min="6150" max="6150" width="9.85546875" style="4" customWidth="1"/>
    <col min="6151" max="6400" width="11" style="4"/>
    <col min="6401" max="6401" width="30.42578125" style="4" customWidth="1"/>
    <col min="6402" max="6404" width="16.7109375" style="4" customWidth="1"/>
    <col min="6405" max="6405" width="30.42578125" style="4" customWidth="1"/>
    <col min="6406" max="6406" width="9.85546875" style="4" customWidth="1"/>
    <col min="6407" max="6656" width="11" style="4"/>
    <col min="6657" max="6657" width="30.42578125" style="4" customWidth="1"/>
    <col min="6658" max="6660" width="16.7109375" style="4" customWidth="1"/>
    <col min="6661" max="6661" width="30.42578125" style="4" customWidth="1"/>
    <col min="6662" max="6662" width="9.85546875" style="4" customWidth="1"/>
    <col min="6663" max="6912" width="11" style="4"/>
    <col min="6913" max="6913" width="30.42578125" style="4" customWidth="1"/>
    <col min="6914" max="6916" width="16.7109375" style="4" customWidth="1"/>
    <col min="6917" max="6917" width="30.42578125" style="4" customWidth="1"/>
    <col min="6918" max="6918" width="9.85546875" style="4" customWidth="1"/>
    <col min="6919" max="7168" width="11" style="4"/>
    <col min="7169" max="7169" width="30.42578125" style="4" customWidth="1"/>
    <col min="7170" max="7172" width="16.7109375" style="4" customWidth="1"/>
    <col min="7173" max="7173" width="30.42578125" style="4" customWidth="1"/>
    <col min="7174" max="7174" width="9.85546875" style="4" customWidth="1"/>
    <col min="7175" max="7424" width="11" style="4"/>
    <col min="7425" max="7425" width="30.42578125" style="4" customWidth="1"/>
    <col min="7426" max="7428" width="16.7109375" style="4" customWidth="1"/>
    <col min="7429" max="7429" width="30.42578125" style="4" customWidth="1"/>
    <col min="7430" max="7430" width="9.85546875" style="4" customWidth="1"/>
    <col min="7431" max="7680" width="11" style="4"/>
    <col min="7681" max="7681" width="30.42578125" style="4" customWidth="1"/>
    <col min="7682" max="7684" width="16.7109375" style="4" customWidth="1"/>
    <col min="7685" max="7685" width="30.42578125" style="4" customWidth="1"/>
    <col min="7686" max="7686" width="9.85546875" style="4" customWidth="1"/>
    <col min="7687" max="7936" width="11" style="4"/>
    <col min="7937" max="7937" width="30.42578125" style="4" customWidth="1"/>
    <col min="7938" max="7940" width="16.7109375" style="4" customWidth="1"/>
    <col min="7941" max="7941" width="30.42578125" style="4" customWidth="1"/>
    <col min="7942" max="7942" width="9.85546875" style="4" customWidth="1"/>
    <col min="7943" max="8192" width="11" style="4"/>
    <col min="8193" max="8193" width="30.42578125" style="4" customWidth="1"/>
    <col min="8194" max="8196" width="16.7109375" style="4" customWidth="1"/>
    <col min="8197" max="8197" width="30.42578125" style="4" customWidth="1"/>
    <col min="8198" max="8198" width="9.85546875" style="4" customWidth="1"/>
    <col min="8199" max="8448" width="11" style="4"/>
    <col min="8449" max="8449" width="30.42578125" style="4" customWidth="1"/>
    <col min="8450" max="8452" width="16.7109375" style="4" customWidth="1"/>
    <col min="8453" max="8453" width="30.42578125" style="4" customWidth="1"/>
    <col min="8454" max="8454" width="9.85546875" style="4" customWidth="1"/>
    <col min="8455" max="8704" width="11" style="4"/>
    <col min="8705" max="8705" width="30.42578125" style="4" customWidth="1"/>
    <col min="8706" max="8708" width="16.7109375" style="4" customWidth="1"/>
    <col min="8709" max="8709" width="30.42578125" style="4" customWidth="1"/>
    <col min="8710" max="8710" width="9.85546875" style="4" customWidth="1"/>
    <col min="8711" max="8960" width="11" style="4"/>
    <col min="8961" max="8961" width="30.42578125" style="4" customWidth="1"/>
    <col min="8962" max="8964" width="16.7109375" style="4" customWidth="1"/>
    <col min="8965" max="8965" width="30.42578125" style="4" customWidth="1"/>
    <col min="8966" max="8966" width="9.85546875" style="4" customWidth="1"/>
    <col min="8967" max="9216" width="11" style="4"/>
    <col min="9217" max="9217" width="30.42578125" style="4" customWidth="1"/>
    <col min="9218" max="9220" width="16.7109375" style="4" customWidth="1"/>
    <col min="9221" max="9221" width="30.42578125" style="4" customWidth="1"/>
    <col min="9222" max="9222" width="9.85546875" style="4" customWidth="1"/>
    <col min="9223" max="9472" width="11" style="4"/>
    <col min="9473" max="9473" width="30.42578125" style="4" customWidth="1"/>
    <col min="9474" max="9476" width="16.7109375" style="4" customWidth="1"/>
    <col min="9477" max="9477" width="30.42578125" style="4" customWidth="1"/>
    <col min="9478" max="9478" width="9.85546875" style="4" customWidth="1"/>
    <col min="9479" max="9728" width="11" style="4"/>
    <col min="9729" max="9729" width="30.42578125" style="4" customWidth="1"/>
    <col min="9730" max="9732" width="16.7109375" style="4" customWidth="1"/>
    <col min="9733" max="9733" width="30.42578125" style="4" customWidth="1"/>
    <col min="9734" max="9734" width="9.85546875" style="4" customWidth="1"/>
    <col min="9735" max="9984" width="11" style="4"/>
    <col min="9985" max="9985" width="30.42578125" style="4" customWidth="1"/>
    <col min="9986" max="9988" width="16.7109375" style="4" customWidth="1"/>
    <col min="9989" max="9989" width="30.42578125" style="4" customWidth="1"/>
    <col min="9990" max="9990" width="9.85546875" style="4" customWidth="1"/>
    <col min="9991" max="10240" width="11" style="4"/>
    <col min="10241" max="10241" width="30.42578125" style="4" customWidth="1"/>
    <col min="10242" max="10244" width="16.7109375" style="4" customWidth="1"/>
    <col min="10245" max="10245" width="30.42578125" style="4" customWidth="1"/>
    <col min="10246" max="10246" width="9.85546875" style="4" customWidth="1"/>
    <col min="10247" max="10496" width="11" style="4"/>
    <col min="10497" max="10497" width="30.42578125" style="4" customWidth="1"/>
    <col min="10498" max="10500" width="16.7109375" style="4" customWidth="1"/>
    <col min="10501" max="10501" width="30.42578125" style="4" customWidth="1"/>
    <col min="10502" max="10502" width="9.85546875" style="4" customWidth="1"/>
    <col min="10503" max="10752" width="11" style="4"/>
    <col min="10753" max="10753" width="30.42578125" style="4" customWidth="1"/>
    <col min="10754" max="10756" width="16.7109375" style="4" customWidth="1"/>
    <col min="10757" max="10757" width="30.42578125" style="4" customWidth="1"/>
    <col min="10758" max="10758" width="9.85546875" style="4" customWidth="1"/>
    <col min="10759" max="11008" width="11" style="4"/>
    <col min="11009" max="11009" width="30.42578125" style="4" customWidth="1"/>
    <col min="11010" max="11012" width="16.7109375" style="4" customWidth="1"/>
    <col min="11013" max="11013" width="30.42578125" style="4" customWidth="1"/>
    <col min="11014" max="11014" width="9.85546875" style="4" customWidth="1"/>
    <col min="11015" max="11264" width="11" style="4"/>
    <col min="11265" max="11265" width="30.42578125" style="4" customWidth="1"/>
    <col min="11266" max="11268" width="16.7109375" style="4" customWidth="1"/>
    <col min="11269" max="11269" width="30.42578125" style="4" customWidth="1"/>
    <col min="11270" max="11270" width="9.85546875" style="4" customWidth="1"/>
    <col min="11271" max="11520" width="11" style="4"/>
    <col min="11521" max="11521" width="30.42578125" style="4" customWidth="1"/>
    <col min="11522" max="11524" width="16.7109375" style="4" customWidth="1"/>
    <col min="11525" max="11525" width="30.42578125" style="4" customWidth="1"/>
    <col min="11526" max="11526" width="9.85546875" style="4" customWidth="1"/>
    <col min="11527" max="11776" width="11" style="4"/>
    <col min="11777" max="11777" width="30.42578125" style="4" customWidth="1"/>
    <col min="11778" max="11780" width="16.7109375" style="4" customWidth="1"/>
    <col min="11781" max="11781" width="30.42578125" style="4" customWidth="1"/>
    <col min="11782" max="11782" width="9.85546875" style="4" customWidth="1"/>
    <col min="11783" max="12032" width="11" style="4"/>
    <col min="12033" max="12033" width="30.42578125" style="4" customWidth="1"/>
    <col min="12034" max="12036" width="16.7109375" style="4" customWidth="1"/>
    <col min="12037" max="12037" width="30.42578125" style="4" customWidth="1"/>
    <col min="12038" max="12038" width="9.85546875" style="4" customWidth="1"/>
    <col min="12039" max="12288" width="11" style="4"/>
    <col min="12289" max="12289" width="30.42578125" style="4" customWidth="1"/>
    <col min="12290" max="12292" width="16.7109375" style="4" customWidth="1"/>
    <col min="12293" max="12293" width="30.42578125" style="4" customWidth="1"/>
    <col min="12294" max="12294" width="9.85546875" style="4" customWidth="1"/>
    <col min="12295" max="12544" width="11" style="4"/>
    <col min="12545" max="12545" width="30.42578125" style="4" customWidth="1"/>
    <col min="12546" max="12548" width="16.7109375" style="4" customWidth="1"/>
    <col min="12549" max="12549" width="30.42578125" style="4" customWidth="1"/>
    <col min="12550" max="12550" width="9.85546875" style="4" customWidth="1"/>
    <col min="12551" max="12800" width="11" style="4"/>
    <col min="12801" max="12801" width="30.42578125" style="4" customWidth="1"/>
    <col min="12802" max="12804" width="16.7109375" style="4" customWidth="1"/>
    <col min="12805" max="12805" width="30.42578125" style="4" customWidth="1"/>
    <col min="12806" max="12806" width="9.85546875" style="4" customWidth="1"/>
    <col min="12807" max="13056" width="11" style="4"/>
    <col min="13057" max="13057" width="30.42578125" style="4" customWidth="1"/>
    <col min="13058" max="13060" width="16.7109375" style="4" customWidth="1"/>
    <col min="13061" max="13061" width="30.42578125" style="4" customWidth="1"/>
    <col min="13062" max="13062" width="9.85546875" style="4" customWidth="1"/>
    <col min="13063" max="13312" width="11" style="4"/>
    <col min="13313" max="13313" width="30.42578125" style="4" customWidth="1"/>
    <col min="13314" max="13316" width="16.7109375" style="4" customWidth="1"/>
    <col min="13317" max="13317" width="30.42578125" style="4" customWidth="1"/>
    <col min="13318" max="13318" width="9.85546875" style="4" customWidth="1"/>
    <col min="13319" max="13568" width="11" style="4"/>
    <col min="13569" max="13569" width="30.42578125" style="4" customWidth="1"/>
    <col min="13570" max="13572" width="16.7109375" style="4" customWidth="1"/>
    <col min="13573" max="13573" width="30.42578125" style="4" customWidth="1"/>
    <col min="13574" max="13574" width="9.85546875" style="4" customWidth="1"/>
    <col min="13575" max="13824" width="11" style="4"/>
    <col min="13825" max="13825" width="30.42578125" style="4" customWidth="1"/>
    <col min="13826" max="13828" width="16.7109375" style="4" customWidth="1"/>
    <col min="13829" max="13829" width="30.42578125" style="4" customWidth="1"/>
    <col min="13830" max="13830" width="9.85546875" style="4" customWidth="1"/>
    <col min="13831" max="14080" width="11" style="4"/>
    <col min="14081" max="14081" width="30.42578125" style="4" customWidth="1"/>
    <col min="14082" max="14084" width="16.7109375" style="4" customWidth="1"/>
    <col min="14085" max="14085" width="30.42578125" style="4" customWidth="1"/>
    <col min="14086" max="14086" width="9.85546875" style="4" customWidth="1"/>
    <col min="14087" max="14336" width="11" style="4"/>
    <col min="14337" max="14337" width="30.42578125" style="4" customWidth="1"/>
    <col min="14338" max="14340" width="16.7109375" style="4" customWidth="1"/>
    <col min="14341" max="14341" width="30.42578125" style="4" customWidth="1"/>
    <col min="14342" max="14342" width="9.85546875" style="4" customWidth="1"/>
    <col min="14343" max="14592" width="11" style="4"/>
    <col min="14593" max="14593" width="30.42578125" style="4" customWidth="1"/>
    <col min="14594" max="14596" width="16.7109375" style="4" customWidth="1"/>
    <col min="14597" max="14597" width="30.42578125" style="4" customWidth="1"/>
    <col min="14598" max="14598" width="9.85546875" style="4" customWidth="1"/>
    <col min="14599" max="14848" width="11" style="4"/>
    <col min="14849" max="14849" width="30.42578125" style="4" customWidth="1"/>
    <col min="14850" max="14852" width="16.7109375" style="4" customWidth="1"/>
    <col min="14853" max="14853" width="30.42578125" style="4" customWidth="1"/>
    <col min="14854" max="14854" width="9.85546875" style="4" customWidth="1"/>
    <col min="14855" max="15104" width="11" style="4"/>
    <col min="15105" max="15105" width="30.42578125" style="4" customWidth="1"/>
    <col min="15106" max="15108" width="16.7109375" style="4" customWidth="1"/>
    <col min="15109" max="15109" width="30.42578125" style="4" customWidth="1"/>
    <col min="15110" max="15110" width="9.85546875" style="4" customWidth="1"/>
    <col min="15111" max="15360" width="11" style="4"/>
    <col min="15361" max="15361" width="30.42578125" style="4" customWidth="1"/>
    <col min="15362" max="15364" width="16.7109375" style="4" customWidth="1"/>
    <col min="15365" max="15365" width="30.42578125" style="4" customWidth="1"/>
    <col min="15366" max="15366" width="9.85546875" style="4" customWidth="1"/>
    <col min="15367" max="15616" width="11" style="4"/>
    <col min="15617" max="15617" width="30.42578125" style="4" customWidth="1"/>
    <col min="15618" max="15620" width="16.7109375" style="4" customWidth="1"/>
    <col min="15621" max="15621" width="30.42578125" style="4" customWidth="1"/>
    <col min="15622" max="15622" width="9.85546875" style="4" customWidth="1"/>
    <col min="15623" max="15872" width="11" style="4"/>
    <col min="15873" max="15873" width="30.42578125" style="4" customWidth="1"/>
    <col min="15874" max="15876" width="16.7109375" style="4" customWidth="1"/>
    <col min="15877" max="15877" width="30.42578125" style="4" customWidth="1"/>
    <col min="15878" max="15878" width="9.85546875" style="4" customWidth="1"/>
    <col min="15879" max="16128" width="11" style="4"/>
    <col min="16129" max="16129" width="30.42578125" style="4" customWidth="1"/>
    <col min="16130" max="16132" width="16.7109375" style="4" customWidth="1"/>
    <col min="16133" max="16133" width="30.42578125" style="4" customWidth="1"/>
    <col min="16134" max="16134" width="9.85546875" style="4" customWidth="1"/>
    <col min="16135" max="16384" width="11" style="4"/>
  </cols>
  <sheetData>
    <row r="1" spans="1:7" ht="24.75" customHeight="1">
      <c r="A1" s="1" t="s">
        <v>0</v>
      </c>
      <c r="E1" s="3" t="s">
        <v>1</v>
      </c>
    </row>
    <row r="2" spans="1:7" ht="18.600000000000001" customHeight="1">
      <c r="E2" s="5"/>
    </row>
    <row r="3" spans="1:7" ht="18.600000000000001" customHeight="1">
      <c r="A3" s="6" t="s">
        <v>2</v>
      </c>
      <c r="D3" s="7" t="s">
        <v>3</v>
      </c>
      <c r="E3" s="7"/>
      <c r="F3" s="8"/>
      <c r="G3" s="9"/>
    </row>
    <row r="4" spans="1:7" ht="18.600000000000001" customHeight="1">
      <c r="A4" s="6" t="s">
        <v>4</v>
      </c>
      <c r="D4" s="10" t="s">
        <v>5</v>
      </c>
      <c r="E4" s="10"/>
      <c r="F4" s="9"/>
      <c r="G4" s="9"/>
    </row>
    <row r="5" spans="1:7" ht="9.75" customHeight="1">
      <c r="A5" s="6"/>
      <c r="D5" s="11"/>
      <c r="E5" s="11"/>
      <c r="F5" s="9"/>
      <c r="G5" s="8" t="s">
        <v>6</v>
      </c>
    </row>
    <row r="6" spans="1:7" ht="14.1" customHeight="1">
      <c r="A6" s="12" t="s">
        <v>7</v>
      </c>
      <c r="B6" s="13"/>
      <c r="C6" s="13"/>
      <c r="D6" s="13"/>
      <c r="E6" s="14" t="s">
        <v>8</v>
      </c>
      <c r="F6" s="9"/>
      <c r="G6" s="8"/>
    </row>
    <row r="7" spans="1:7" ht="7.5" customHeight="1">
      <c r="A7" s="12"/>
      <c r="B7" s="15" t="s">
        <v>9</v>
      </c>
      <c r="C7" s="15" t="s">
        <v>10</v>
      </c>
      <c r="D7" s="15" t="s">
        <v>11</v>
      </c>
      <c r="E7" s="16"/>
      <c r="F7" s="17"/>
      <c r="G7" s="18"/>
    </row>
    <row r="8" spans="1:7" ht="11.1" customHeight="1">
      <c r="A8" s="19"/>
      <c r="B8" s="20" t="s">
        <v>12</v>
      </c>
      <c r="C8" s="20" t="s">
        <v>13</v>
      </c>
      <c r="D8" s="20" t="s">
        <v>14</v>
      </c>
      <c r="E8" s="21"/>
      <c r="F8" s="22"/>
      <c r="G8" s="23"/>
    </row>
    <row r="9" spans="1:7" s="18" customFormat="1" ht="3.75" customHeight="1">
      <c r="A9" s="24"/>
      <c r="B9" s="25"/>
      <c r="C9" s="25"/>
      <c r="D9" s="25"/>
      <c r="E9" s="25"/>
      <c r="F9" s="26"/>
      <c r="G9" s="26"/>
    </row>
    <row r="10" spans="1:7" ht="9.6" customHeight="1">
      <c r="A10" s="27" t="s">
        <v>15</v>
      </c>
      <c r="B10" s="28">
        <f>SUM(B11:B11)</f>
        <v>614</v>
      </c>
      <c r="C10" s="28">
        <f>SUM(C11:C11)</f>
        <v>270</v>
      </c>
      <c r="D10" s="28">
        <f>SUM(D11:D11)</f>
        <v>7</v>
      </c>
      <c r="E10" s="29" t="s">
        <v>16</v>
      </c>
      <c r="F10" s="26"/>
    </row>
    <row r="11" spans="1:7" s="2" customFormat="1" ht="9.6" customHeight="1">
      <c r="A11" s="30" t="s">
        <v>17</v>
      </c>
      <c r="B11" s="31">
        <v>614</v>
      </c>
      <c r="C11" s="31">
        <v>270</v>
      </c>
      <c r="D11" s="31">
        <v>7</v>
      </c>
      <c r="E11" s="32" t="s">
        <v>18</v>
      </c>
      <c r="F11" s="33"/>
    </row>
    <row r="12" spans="1:7" ht="9.6" customHeight="1">
      <c r="A12" s="27" t="s">
        <v>19</v>
      </c>
      <c r="B12" s="34">
        <f>SUM(B13:B14)</f>
        <v>1502</v>
      </c>
      <c r="C12" s="34">
        <f>SUM(C13:C14)</f>
        <v>742</v>
      </c>
      <c r="D12" s="34">
        <f>SUM(D13:D14)</f>
        <v>23</v>
      </c>
      <c r="E12" s="29" t="s">
        <v>20</v>
      </c>
      <c r="F12" s="26"/>
    </row>
    <row r="13" spans="1:7" ht="9.6" customHeight="1">
      <c r="A13" s="35" t="s">
        <v>21</v>
      </c>
      <c r="B13" s="36">
        <v>132</v>
      </c>
      <c r="C13" s="36">
        <v>57</v>
      </c>
      <c r="D13" s="36">
        <v>4</v>
      </c>
      <c r="E13" s="37" t="s">
        <v>22</v>
      </c>
      <c r="F13" s="26"/>
      <c r="G13" s="38"/>
    </row>
    <row r="14" spans="1:7" ht="9.6" customHeight="1">
      <c r="A14" s="35" t="s">
        <v>23</v>
      </c>
      <c r="B14" s="39">
        <v>1370</v>
      </c>
      <c r="C14" s="39">
        <v>685</v>
      </c>
      <c r="D14" s="39">
        <v>19</v>
      </c>
      <c r="E14" s="37" t="s">
        <v>24</v>
      </c>
      <c r="F14" s="38"/>
    </row>
    <row r="15" spans="1:7" ht="9.6" customHeight="1">
      <c r="A15" s="40" t="s">
        <v>25</v>
      </c>
      <c r="B15" s="34">
        <f>SUM(B16:B19)</f>
        <v>1408</v>
      </c>
      <c r="C15" s="34">
        <f>SUM(C16:C19)</f>
        <v>684</v>
      </c>
      <c r="D15" s="34">
        <f>SUM(D16:D19)</f>
        <v>36</v>
      </c>
      <c r="E15" s="29" t="s">
        <v>26</v>
      </c>
      <c r="F15" s="26"/>
    </row>
    <row r="16" spans="1:7" ht="9.6" customHeight="1">
      <c r="A16" s="35" t="s">
        <v>27</v>
      </c>
      <c r="B16" s="39">
        <v>20</v>
      </c>
      <c r="C16" s="39">
        <v>10</v>
      </c>
      <c r="D16" s="39">
        <v>1</v>
      </c>
      <c r="E16" s="32" t="s">
        <v>28</v>
      </c>
      <c r="F16" s="38"/>
    </row>
    <row r="17" spans="1:8" ht="9.6" customHeight="1">
      <c r="A17" s="41" t="s">
        <v>29</v>
      </c>
      <c r="B17" s="39">
        <v>578</v>
      </c>
      <c r="C17" s="39">
        <v>268</v>
      </c>
      <c r="D17" s="39">
        <v>14</v>
      </c>
      <c r="E17" s="37" t="s">
        <v>30</v>
      </c>
      <c r="F17" s="38"/>
    </row>
    <row r="18" spans="1:8" s="18" customFormat="1" ht="9.6" customHeight="1">
      <c r="A18" s="41" t="s">
        <v>31</v>
      </c>
      <c r="B18" s="39">
        <v>459</v>
      </c>
      <c r="C18" s="39">
        <v>228</v>
      </c>
      <c r="D18" s="39">
        <v>13</v>
      </c>
      <c r="E18" s="37" t="s">
        <v>32</v>
      </c>
      <c r="F18" s="42"/>
      <c r="H18" s="4"/>
    </row>
    <row r="19" spans="1:8" ht="9.6" customHeight="1">
      <c r="A19" s="41" t="s">
        <v>33</v>
      </c>
      <c r="B19" s="39">
        <v>351</v>
      </c>
      <c r="C19" s="39">
        <v>178</v>
      </c>
      <c r="D19" s="39">
        <v>8</v>
      </c>
      <c r="E19" s="32" t="s">
        <v>34</v>
      </c>
      <c r="H19" s="18"/>
    </row>
    <row r="20" spans="1:8" s="18" customFormat="1" ht="9.6" customHeight="1">
      <c r="A20" s="27" t="s">
        <v>35</v>
      </c>
      <c r="B20" s="43">
        <f>SUM(B21:B27)</f>
        <v>42154</v>
      </c>
      <c r="C20" s="43">
        <f>SUM(C21:C27)</f>
        <v>18879</v>
      </c>
      <c r="D20" s="43">
        <f>SUM(D21:D27)</f>
        <v>271</v>
      </c>
      <c r="E20" s="29" t="s">
        <v>36</v>
      </c>
      <c r="F20" s="38"/>
    </row>
    <row r="21" spans="1:8" ht="9.6" customHeight="1">
      <c r="A21" s="41" t="s">
        <v>37</v>
      </c>
      <c r="B21" s="39">
        <v>29766</v>
      </c>
      <c r="C21" s="39">
        <v>12849</v>
      </c>
      <c r="D21" s="39">
        <v>98</v>
      </c>
      <c r="E21" s="44" t="s">
        <v>38</v>
      </c>
      <c r="F21" s="38"/>
    </row>
    <row r="22" spans="1:8" ht="9.6" customHeight="1">
      <c r="A22" s="41" t="s">
        <v>39</v>
      </c>
      <c r="B22" s="39">
        <v>226</v>
      </c>
      <c r="C22" s="39">
        <v>95</v>
      </c>
      <c r="D22" s="39">
        <v>3</v>
      </c>
      <c r="E22" s="44" t="s">
        <v>40</v>
      </c>
      <c r="F22" s="38"/>
    </row>
    <row r="23" spans="1:8" ht="9.6" customHeight="1">
      <c r="A23" s="41" t="s">
        <v>41</v>
      </c>
      <c r="B23" s="39">
        <v>687</v>
      </c>
      <c r="C23" s="39">
        <v>354</v>
      </c>
      <c r="D23" s="39">
        <v>10</v>
      </c>
      <c r="E23" s="44" t="s">
        <v>42</v>
      </c>
      <c r="F23" s="38"/>
    </row>
    <row r="24" spans="1:8" ht="9.6" customHeight="1">
      <c r="A24" s="45" t="s">
        <v>43</v>
      </c>
      <c r="B24" s="39">
        <v>7704</v>
      </c>
      <c r="C24" s="39">
        <v>3723</v>
      </c>
      <c r="D24" s="39">
        <v>104</v>
      </c>
      <c r="E24" s="32" t="s">
        <v>44</v>
      </c>
      <c r="F24" s="38"/>
    </row>
    <row r="25" spans="1:8" ht="9.6" customHeight="1">
      <c r="A25" s="41" t="s">
        <v>45</v>
      </c>
      <c r="B25" s="39">
        <v>841</v>
      </c>
      <c r="C25" s="39">
        <v>417</v>
      </c>
      <c r="D25" s="39">
        <v>10</v>
      </c>
      <c r="E25" s="32" t="s">
        <v>46</v>
      </c>
      <c r="F25" s="26"/>
    </row>
    <row r="26" spans="1:8" s="18" customFormat="1" ht="9.6" customHeight="1">
      <c r="A26" s="41" t="s">
        <v>47</v>
      </c>
      <c r="B26" s="39">
        <v>1119</v>
      </c>
      <c r="C26" s="39">
        <v>545</v>
      </c>
      <c r="D26" s="39">
        <v>17</v>
      </c>
      <c r="E26" s="32" t="s">
        <v>48</v>
      </c>
      <c r="F26" s="38"/>
    </row>
    <row r="27" spans="1:8" ht="9.6" customHeight="1">
      <c r="A27" s="41" t="s">
        <v>49</v>
      </c>
      <c r="B27" s="39">
        <v>1811</v>
      </c>
      <c r="C27" s="39">
        <v>896</v>
      </c>
      <c r="D27" s="39">
        <v>29</v>
      </c>
      <c r="E27" s="32" t="s">
        <v>50</v>
      </c>
      <c r="F27" s="26"/>
    </row>
    <row r="28" spans="1:8" ht="9.6" customHeight="1">
      <c r="A28" s="27" t="s">
        <v>51</v>
      </c>
      <c r="B28" s="34">
        <f>SUM(B29:B29)</f>
        <v>548</v>
      </c>
      <c r="C28" s="34">
        <f>SUM(C29:C29)</f>
        <v>274</v>
      </c>
      <c r="D28" s="34">
        <f>SUM(D29:D29)</f>
        <v>6</v>
      </c>
      <c r="E28" s="29" t="s">
        <v>52</v>
      </c>
      <c r="F28" s="38"/>
    </row>
    <row r="29" spans="1:8" ht="9.6" customHeight="1">
      <c r="A29" s="41" t="s">
        <v>53</v>
      </c>
      <c r="B29" s="39">
        <v>548</v>
      </c>
      <c r="C29" s="39">
        <v>274</v>
      </c>
      <c r="D29" s="39">
        <v>6</v>
      </c>
      <c r="E29" s="32" t="s">
        <v>54</v>
      </c>
      <c r="F29" s="38"/>
    </row>
    <row r="30" spans="1:8">
      <c r="A30" s="40" t="s">
        <v>55</v>
      </c>
      <c r="B30" s="34">
        <f>SUM(B31:B33)</f>
        <v>927</v>
      </c>
      <c r="C30" s="34">
        <f>SUM(C31:C33)</f>
        <v>421</v>
      </c>
      <c r="D30" s="34">
        <f>SUM(D31:D33)</f>
        <v>20</v>
      </c>
      <c r="E30" s="29" t="s">
        <v>56</v>
      </c>
      <c r="F30" s="38"/>
    </row>
    <row r="31" spans="1:8" ht="9.6" customHeight="1">
      <c r="A31" s="45" t="s">
        <v>57</v>
      </c>
      <c r="B31" s="39">
        <v>292</v>
      </c>
      <c r="C31" s="39">
        <v>114</v>
      </c>
      <c r="D31" s="39">
        <v>9</v>
      </c>
      <c r="E31" s="37" t="s">
        <v>58</v>
      </c>
      <c r="F31" s="26"/>
    </row>
    <row r="32" spans="1:8">
      <c r="A32" s="41" t="s">
        <v>59</v>
      </c>
      <c r="B32" s="39">
        <v>427</v>
      </c>
      <c r="C32" s="39">
        <v>204</v>
      </c>
      <c r="D32" s="39">
        <v>7</v>
      </c>
      <c r="E32" s="32" t="s">
        <v>60</v>
      </c>
      <c r="F32" s="38"/>
    </row>
    <row r="33" spans="1:8" ht="9.6" customHeight="1">
      <c r="A33" s="41" t="s">
        <v>61</v>
      </c>
      <c r="B33" s="39">
        <v>208</v>
      </c>
      <c r="C33" s="39">
        <v>103</v>
      </c>
      <c r="D33" s="39">
        <v>4</v>
      </c>
      <c r="E33" s="32" t="s">
        <v>62</v>
      </c>
      <c r="F33" s="38"/>
    </row>
    <row r="34" spans="1:8" ht="9.6" customHeight="1">
      <c r="A34" s="40" t="s">
        <v>63</v>
      </c>
      <c r="B34" s="34">
        <f>SUM(B35:B37)</f>
        <v>65379</v>
      </c>
      <c r="C34" s="34">
        <f>SUM(C35:C37)</f>
        <v>30508</v>
      </c>
      <c r="D34" s="34">
        <f>SUM(D35:D37)</f>
        <v>1128</v>
      </c>
      <c r="E34" s="29" t="s">
        <v>64</v>
      </c>
      <c r="F34" s="26"/>
    </row>
    <row r="35" spans="1:8">
      <c r="A35" s="46" t="s">
        <v>65</v>
      </c>
      <c r="B35" s="47">
        <v>186</v>
      </c>
      <c r="C35" s="39">
        <v>95</v>
      </c>
      <c r="D35" s="39">
        <v>2</v>
      </c>
      <c r="E35" s="44" t="s">
        <v>66</v>
      </c>
      <c r="F35" s="38"/>
    </row>
    <row r="36" spans="1:8" ht="9.6" customHeight="1">
      <c r="A36" s="41" t="s">
        <v>67</v>
      </c>
      <c r="B36" s="47">
        <v>4767</v>
      </c>
      <c r="C36" s="39">
        <v>2329</v>
      </c>
      <c r="D36" s="39">
        <v>109</v>
      </c>
      <c r="E36" s="32" t="s">
        <v>68</v>
      </c>
      <c r="F36" s="38"/>
    </row>
    <row r="37" spans="1:8" ht="9.6" customHeight="1">
      <c r="A37" s="48" t="s">
        <v>69</v>
      </c>
      <c r="B37" s="47">
        <v>60426</v>
      </c>
      <c r="C37" s="39">
        <v>28084</v>
      </c>
      <c r="D37" s="39">
        <v>1017</v>
      </c>
      <c r="E37" s="49" t="s">
        <v>70</v>
      </c>
      <c r="F37" s="38"/>
    </row>
    <row r="38" spans="1:8" ht="9.6" customHeight="1">
      <c r="A38" s="40" t="s">
        <v>71</v>
      </c>
      <c r="B38" s="34">
        <f>SUM(B39:B43)</f>
        <v>8143</v>
      </c>
      <c r="C38" s="34">
        <f>SUM(C39:C43)</f>
        <v>3621</v>
      </c>
      <c r="D38" s="34">
        <f>SUM(D39:D43)</f>
        <v>53</v>
      </c>
      <c r="E38" s="50" t="s">
        <v>72</v>
      </c>
      <c r="F38" s="26"/>
    </row>
    <row r="39" spans="1:8" ht="9.6" customHeight="1">
      <c r="A39" s="46" t="s">
        <v>73</v>
      </c>
      <c r="B39" s="39">
        <v>5040</v>
      </c>
      <c r="C39" s="39">
        <v>2090</v>
      </c>
      <c r="D39" s="39">
        <v>12</v>
      </c>
      <c r="E39" s="44" t="s">
        <v>74</v>
      </c>
      <c r="F39" s="38"/>
    </row>
    <row r="40" spans="1:8" ht="9.6" customHeight="1">
      <c r="A40" s="41" t="s">
        <v>75</v>
      </c>
      <c r="B40" s="39">
        <v>60</v>
      </c>
      <c r="C40" s="39">
        <v>30</v>
      </c>
      <c r="D40" s="39">
        <v>1</v>
      </c>
      <c r="E40" s="44" t="s">
        <v>76</v>
      </c>
      <c r="F40" s="38"/>
    </row>
    <row r="41" spans="1:8" ht="9.6" customHeight="1">
      <c r="A41" s="41" t="s">
        <v>77</v>
      </c>
      <c r="B41" s="39">
        <v>30</v>
      </c>
      <c r="C41" s="39">
        <v>12</v>
      </c>
      <c r="D41" s="39">
        <v>1</v>
      </c>
      <c r="E41" s="44" t="s">
        <v>78</v>
      </c>
      <c r="F41" s="33"/>
      <c r="H41" s="2"/>
    </row>
    <row r="42" spans="1:8" s="2" customFormat="1" ht="9.6" customHeight="1">
      <c r="A42" s="46" t="s">
        <v>79</v>
      </c>
      <c r="B42" s="39">
        <v>1160</v>
      </c>
      <c r="C42" s="39">
        <v>566</v>
      </c>
      <c r="D42" s="39">
        <v>18</v>
      </c>
      <c r="E42" s="44" t="s">
        <v>80</v>
      </c>
      <c r="F42" s="38"/>
      <c r="H42" s="4"/>
    </row>
    <row r="43" spans="1:8" s="2" customFormat="1" ht="9.6" customHeight="1">
      <c r="A43" s="45" t="s">
        <v>81</v>
      </c>
      <c r="B43" s="39">
        <v>1853</v>
      </c>
      <c r="C43" s="39">
        <v>923</v>
      </c>
      <c r="D43" s="39">
        <v>21</v>
      </c>
      <c r="E43" s="49" t="s">
        <v>82</v>
      </c>
      <c r="F43" s="26"/>
      <c r="H43" s="4"/>
    </row>
    <row r="44" spans="1:8" ht="9.6" customHeight="1">
      <c r="A44" s="51" t="s">
        <v>83</v>
      </c>
      <c r="B44" s="28">
        <f>SUM(B45:B46)</f>
        <v>15145</v>
      </c>
      <c r="C44" s="28">
        <f>SUM(C45:C46)</f>
        <v>7534</v>
      </c>
      <c r="D44" s="28">
        <f>SUM(D45:D46)</f>
        <v>91</v>
      </c>
      <c r="E44" s="29" t="s">
        <v>84</v>
      </c>
      <c r="F44" s="26"/>
    </row>
    <row r="45" spans="1:8" ht="9.6" customHeight="1">
      <c r="A45" s="12" t="s">
        <v>85</v>
      </c>
      <c r="B45" s="39">
        <v>14187</v>
      </c>
      <c r="C45" s="39">
        <v>7058</v>
      </c>
      <c r="D45" s="39">
        <v>86</v>
      </c>
      <c r="E45" s="37" t="s">
        <v>86</v>
      </c>
      <c r="F45" s="38"/>
    </row>
    <row r="46" spans="1:8" ht="9.6" customHeight="1">
      <c r="A46" s="35" t="s">
        <v>87</v>
      </c>
      <c r="B46" s="39">
        <v>958</v>
      </c>
      <c r="C46" s="39">
        <v>476</v>
      </c>
      <c r="D46" s="39">
        <v>5</v>
      </c>
      <c r="E46" s="37" t="s">
        <v>88</v>
      </c>
    </row>
    <row r="47" spans="1:8" ht="9.6" customHeight="1">
      <c r="A47" s="40" t="s">
        <v>89</v>
      </c>
      <c r="B47" s="28">
        <f>SUM(B48:B51)</f>
        <v>6641</v>
      </c>
      <c r="C47" s="28">
        <f>SUM(C48:C51)</f>
        <v>3257</v>
      </c>
      <c r="D47" s="28">
        <f>SUM(D48:D51)</f>
        <v>49</v>
      </c>
      <c r="E47" s="29" t="s">
        <v>90</v>
      </c>
      <c r="F47" s="26"/>
    </row>
    <row r="48" spans="1:8" ht="9.6" customHeight="1">
      <c r="A48" s="46" t="s">
        <v>91</v>
      </c>
      <c r="B48" s="39">
        <v>366</v>
      </c>
      <c r="C48" s="39">
        <v>178</v>
      </c>
      <c r="D48" s="39">
        <v>4</v>
      </c>
      <c r="E48" s="44" t="s">
        <v>92</v>
      </c>
      <c r="F48" s="26"/>
    </row>
    <row r="49" spans="1:8" ht="9.6" customHeight="1">
      <c r="A49" s="52" t="s">
        <v>93</v>
      </c>
      <c r="B49" s="39">
        <v>5081</v>
      </c>
      <c r="C49" s="39">
        <v>2525</v>
      </c>
      <c r="D49" s="39">
        <v>34</v>
      </c>
      <c r="E49" s="49" t="s">
        <v>94</v>
      </c>
      <c r="F49" s="26"/>
    </row>
    <row r="50" spans="1:8" s="18" customFormat="1" ht="9.6" customHeight="1">
      <c r="A50" s="52" t="s">
        <v>95</v>
      </c>
      <c r="B50" s="39">
        <v>124</v>
      </c>
      <c r="C50" s="39">
        <v>62</v>
      </c>
      <c r="D50" s="39">
        <v>2</v>
      </c>
      <c r="E50" s="49" t="s">
        <v>96</v>
      </c>
      <c r="F50" s="38"/>
    </row>
    <row r="51" spans="1:8" ht="9.6" customHeight="1">
      <c r="A51" s="46" t="s">
        <v>97</v>
      </c>
      <c r="B51" s="39">
        <v>1070</v>
      </c>
      <c r="C51" s="39">
        <v>492</v>
      </c>
      <c r="D51" s="39">
        <v>9</v>
      </c>
      <c r="E51" s="49" t="s">
        <v>98</v>
      </c>
      <c r="F51" s="38"/>
    </row>
    <row r="52" spans="1:8" ht="9.6" customHeight="1">
      <c r="A52" s="40" t="s">
        <v>99</v>
      </c>
      <c r="B52" s="28">
        <f>SUM(B53:B54)</f>
        <v>3974</v>
      </c>
      <c r="C52" s="28">
        <f>SUM(C53:C54)</f>
        <v>1948</v>
      </c>
      <c r="D52" s="28">
        <f>SUM(D53:D54)</f>
        <v>46</v>
      </c>
      <c r="E52" s="29" t="s">
        <v>100</v>
      </c>
      <c r="F52" s="26"/>
    </row>
    <row r="53" spans="1:8" ht="9.6" customHeight="1">
      <c r="A53" s="41" t="s">
        <v>101</v>
      </c>
      <c r="B53" s="39">
        <v>2933</v>
      </c>
      <c r="C53" s="39">
        <v>1414</v>
      </c>
      <c r="D53" s="31">
        <v>36</v>
      </c>
      <c r="E53" s="37" t="s">
        <v>102</v>
      </c>
      <c r="F53" s="38"/>
    </row>
    <row r="54" spans="1:8" ht="9.6" customHeight="1">
      <c r="A54" s="35" t="s">
        <v>103</v>
      </c>
      <c r="B54" s="39">
        <v>1041</v>
      </c>
      <c r="C54" s="39">
        <v>534</v>
      </c>
      <c r="D54" s="31">
        <v>10</v>
      </c>
      <c r="E54" s="37" t="s">
        <v>104</v>
      </c>
      <c r="F54" s="38"/>
    </row>
    <row r="55" spans="1:8" s="18" customFormat="1" ht="9.6" customHeight="1">
      <c r="A55" s="40" t="s">
        <v>105</v>
      </c>
      <c r="B55" s="28">
        <f>SUM(B56:B57)</f>
        <v>2392</v>
      </c>
      <c r="C55" s="28">
        <f>SUM(C56:C57)</f>
        <v>1175</v>
      </c>
      <c r="D55" s="28">
        <f>SUM(D56:D57)</f>
        <v>46</v>
      </c>
      <c r="E55" s="29" t="s">
        <v>106</v>
      </c>
      <c r="F55" s="26"/>
    </row>
    <row r="56" spans="1:8" ht="9.6" customHeight="1">
      <c r="A56" s="41" t="s">
        <v>107</v>
      </c>
      <c r="B56" s="39">
        <v>966</v>
      </c>
      <c r="C56" s="39">
        <v>467</v>
      </c>
      <c r="D56" s="39">
        <v>21</v>
      </c>
      <c r="E56" s="32" t="s">
        <v>108</v>
      </c>
      <c r="F56" s="38"/>
    </row>
    <row r="57" spans="1:8" ht="9.6" customHeight="1">
      <c r="A57" s="45" t="s">
        <v>109</v>
      </c>
      <c r="B57" s="39">
        <v>1426</v>
      </c>
      <c r="C57" s="39">
        <v>708</v>
      </c>
      <c r="D57" s="39">
        <v>25</v>
      </c>
      <c r="E57" s="32" t="s">
        <v>110</v>
      </c>
      <c r="F57" s="38"/>
    </row>
    <row r="58" spans="1:8" s="2" customFormat="1" ht="9.6" customHeight="1">
      <c r="A58" s="40" t="s">
        <v>111</v>
      </c>
      <c r="B58" s="28">
        <f>SUM(B59:B64)</f>
        <v>10136</v>
      </c>
      <c r="C58" s="28">
        <f>SUM(C59:C64)</f>
        <v>4610</v>
      </c>
      <c r="D58" s="28">
        <f>SUM(D59:D64)</f>
        <v>138</v>
      </c>
      <c r="E58" s="29" t="s">
        <v>112</v>
      </c>
      <c r="F58" s="33"/>
    </row>
    <row r="59" spans="1:8" ht="9.6" customHeight="1">
      <c r="A59" s="53" t="s">
        <v>113</v>
      </c>
      <c r="B59" s="39">
        <v>40</v>
      </c>
      <c r="C59" s="39">
        <v>16</v>
      </c>
      <c r="D59" s="39">
        <v>1</v>
      </c>
      <c r="E59" s="44" t="s">
        <v>114</v>
      </c>
      <c r="F59" s="26"/>
    </row>
    <row r="60" spans="1:8" s="18" customFormat="1" ht="9.6" customHeight="1">
      <c r="A60" s="41" t="s">
        <v>115</v>
      </c>
      <c r="B60" s="39">
        <v>3311</v>
      </c>
      <c r="C60" s="39">
        <v>1633</v>
      </c>
      <c r="D60" s="39">
        <v>43</v>
      </c>
      <c r="E60" s="44" t="s">
        <v>116</v>
      </c>
      <c r="F60" s="38"/>
      <c r="H60" s="4"/>
    </row>
    <row r="61" spans="1:8" ht="9.6" customHeight="1">
      <c r="A61" s="41" t="s">
        <v>117</v>
      </c>
      <c r="B61" s="39">
        <v>2642</v>
      </c>
      <c r="C61" s="39">
        <v>1020</v>
      </c>
      <c r="D61" s="39">
        <v>30</v>
      </c>
      <c r="E61" s="49" t="s">
        <v>118</v>
      </c>
      <c r="F61" s="26"/>
      <c r="H61" s="18"/>
    </row>
    <row r="62" spans="1:8" ht="9.6" customHeight="1">
      <c r="A62" s="35" t="s">
        <v>119</v>
      </c>
      <c r="B62" s="39">
        <v>433</v>
      </c>
      <c r="C62" s="39">
        <v>194</v>
      </c>
      <c r="D62" s="39">
        <v>8</v>
      </c>
      <c r="E62" s="49" t="s">
        <v>120</v>
      </c>
      <c r="H62" s="4" t="s">
        <v>6</v>
      </c>
    </row>
    <row r="63" spans="1:8" ht="9.6" customHeight="1">
      <c r="A63" s="53" t="s">
        <v>121</v>
      </c>
      <c r="B63" s="39">
        <v>3308</v>
      </c>
      <c r="C63" s="39">
        <v>1544</v>
      </c>
      <c r="D63" s="39">
        <v>49</v>
      </c>
      <c r="E63" s="49" t="s">
        <v>122</v>
      </c>
      <c r="F63" s="26"/>
    </row>
    <row r="64" spans="1:8" ht="9.6" customHeight="1">
      <c r="A64" s="53" t="s">
        <v>123</v>
      </c>
      <c r="B64" s="39">
        <v>402</v>
      </c>
      <c r="C64" s="39">
        <v>203</v>
      </c>
      <c r="D64" s="39">
        <v>7</v>
      </c>
      <c r="E64" s="44" t="s">
        <v>124</v>
      </c>
      <c r="F64" s="26"/>
    </row>
    <row r="65" spans="1:8" ht="9" customHeight="1">
      <c r="A65" s="40" t="s">
        <v>125</v>
      </c>
      <c r="B65" s="28">
        <f>SUM(B66:B69)</f>
        <v>9031</v>
      </c>
      <c r="C65" s="28">
        <f>SUM(C66:C69)</f>
        <v>4524</v>
      </c>
      <c r="D65" s="28">
        <f>SUM(D66:D69)</f>
        <v>109</v>
      </c>
      <c r="E65" s="29" t="s">
        <v>126</v>
      </c>
      <c r="F65" s="38"/>
    </row>
    <row r="66" spans="1:8" ht="9.6" customHeight="1">
      <c r="A66" s="52" t="s">
        <v>127</v>
      </c>
      <c r="B66" s="39">
        <v>104</v>
      </c>
      <c r="C66" s="39">
        <v>50</v>
      </c>
      <c r="D66" s="39">
        <v>2</v>
      </c>
      <c r="E66" s="44" t="s">
        <v>128</v>
      </c>
      <c r="F66" s="38"/>
    </row>
    <row r="67" spans="1:8" ht="9.6" customHeight="1">
      <c r="A67" s="52" t="s">
        <v>129</v>
      </c>
      <c r="B67" s="39">
        <v>8074</v>
      </c>
      <c r="C67" s="39">
        <v>4043</v>
      </c>
      <c r="D67" s="39">
        <v>98</v>
      </c>
      <c r="E67" s="49" t="s">
        <v>130</v>
      </c>
      <c r="F67" s="38"/>
    </row>
    <row r="68" spans="1:8" ht="9.6" customHeight="1">
      <c r="A68" s="52" t="s">
        <v>131</v>
      </c>
      <c r="B68" s="39">
        <v>225</v>
      </c>
      <c r="C68" s="39">
        <v>117</v>
      </c>
      <c r="D68" s="39">
        <v>4</v>
      </c>
      <c r="E68" s="49" t="s">
        <v>132</v>
      </c>
      <c r="F68" s="38"/>
    </row>
    <row r="69" spans="1:8" ht="9.6" customHeight="1">
      <c r="A69" s="52" t="s">
        <v>133</v>
      </c>
      <c r="B69" s="39">
        <v>628</v>
      </c>
      <c r="C69" s="39">
        <v>314</v>
      </c>
      <c r="D69" s="39">
        <v>5</v>
      </c>
      <c r="E69" s="49" t="s">
        <v>134</v>
      </c>
      <c r="F69" s="38"/>
    </row>
    <row r="70" spans="1:8" ht="9.6" customHeight="1">
      <c r="A70" s="40" t="s">
        <v>135</v>
      </c>
      <c r="B70" s="28">
        <f>SUM(B71:B73)</f>
        <v>1515</v>
      </c>
      <c r="C70" s="28">
        <f>SUM(C71:C73)</f>
        <v>732</v>
      </c>
      <c r="D70" s="28">
        <f>SUM(D71:D73)</f>
        <v>28</v>
      </c>
      <c r="E70" s="29" t="s">
        <v>136</v>
      </c>
      <c r="F70" s="26"/>
    </row>
    <row r="71" spans="1:8" ht="9.6" customHeight="1">
      <c r="A71" s="41" t="s">
        <v>137</v>
      </c>
      <c r="B71" s="39">
        <v>1049</v>
      </c>
      <c r="C71" s="39">
        <v>508</v>
      </c>
      <c r="D71" s="39">
        <v>19</v>
      </c>
      <c r="E71" s="32" t="s">
        <v>138</v>
      </c>
      <c r="F71" s="38"/>
    </row>
    <row r="72" spans="1:8" s="18" customFormat="1" ht="9.6" customHeight="1">
      <c r="A72" s="30" t="s">
        <v>139</v>
      </c>
      <c r="B72" s="39">
        <v>66</v>
      </c>
      <c r="C72" s="39">
        <v>34</v>
      </c>
      <c r="D72" s="39">
        <v>2</v>
      </c>
      <c r="E72" s="32" t="s">
        <v>140</v>
      </c>
      <c r="F72" s="38"/>
    </row>
    <row r="73" spans="1:8" s="18" customFormat="1" ht="9.6" customHeight="1">
      <c r="A73" s="41" t="s">
        <v>141</v>
      </c>
      <c r="B73" s="39">
        <v>400</v>
      </c>
      <c r="C73" s="39">
        <v>190</v>
      </c>
      <c r="D73" s="39">
        <v>7</v>
      </c>
      <c r="E73" s="32" t="s">
        <v>142</v>
      </c>
      <c r="F73" s="38"/>
    </row>
    <row r="74" spans="1:8" s="18" customFormat="1" ht="9.6" customHeight="1">
      <c r="A74" s="40" t="s">
        <v>143</v>
      </c>
      <c r="B74" s="28">
        <f>SUM(B75:B78)</f>
        <v>14616</v>
      </c>
      <c r="C74" s="28">
        <f>SUM(C75:C78)</f>
        <v>7208</v>
      </c>
      <c r="D74" s="28">
        <f>SUM(D75:D78)</f>
        <v>137</v>
      </c>
      <c r="E74" s="29" t="s">
        <v>144</v>
      </c>
      <c r="F74" s="38"/>
    </row>
    <row r="75" spans="1:8" s="18" customFormat="1" ht="9.6" customHeight="1">
      <c r="A75" s="46" t="s">
        <v>145</v>
      </c>
      <c r="B75" s="39">
        <v>830</v>
      </c>
      <c r="C75" s="39">
        <v>415</v>
      </c>
      <c r="D75" s="39">
        <v>25</v>
      </c>
      <c r="E75" s="44" t="s">
        <v>146</v>
      </c>
      <c r="F75" s="26"/>
    </row>
    <row r="76" spans="1:8" s="18" customFormat="1" ht="9.6" customHeight="1">
      <c r="A76" s="53" t="s">
        <v>147</v>
      </c>
      <c r="B76" s="39">
        <v>378</v>
      </c>
      <c r="C76" s="39">
        <v>189</v>
      </c>
      <c r="D76" s="39">
        <v>6</v>
      </c>
      <c r="E76" s="44" t="s">
        <v>148</v>
      </c>
      <c r="F76" s="26"/>
    </row>
    <row r="77" spans="1:8" s="18" customFormat="1" ht="9.6" customHeight="1">
      <c r="A77" s="48" t="s">
        <v>149</v>
      </c>
      <c r="B77" s="39">
        <v>8708</v>
      </c>
      <c r="C77" s="39">
        <v>4216</v>
      </c>
      <c r="D77" s="39">
        <v>70</v>
      </c>
      <c r="E77" s="49" t="s">
        <v>150</v>
      </c>
      <c r="F77" s="26"/>
    </row>
    <row r="78" spans="1:8" s="18" customFormat="1" ht="9.6" customHeight="1">
      <c r="A78" s="52" t="s">
        <v>151</v>
      </c>
      <c r="B78" s="39">
        <v>4700</v>
      </c>
      <c r="C78" s="39">
        <v>2388</v>
      </c>
      <c r="D78" s="39">
        <v>36</v>
      </c>
      <c r="E78" s="49" t="s">
        <v>152</v>
      </c>
      <c r="F78" s="26"/>
      <c r="H78" s="18" t="s">
        <v>6</v>
      </c>
    </row>
    <row r="79" spans="1:8" s="18" customFormat="1" ht="3" customHeight="1">
      <c r="A79" s="12"/>
      <c r="B79" s="54"/>
      <c r="C79" s="54"/>
      <c r="D79" s="54"/>
      <c r="E79" s="55"/>
      <c r="F79" s="26"/>
    </row>
    <row r="80" spans="1:8" ht="12" customHeight="1">
      <c r="A80" s="56" t="s">
        <v>153</v>
      </c>
      <c r="B80" s="28">
        <f>B10+B12+B15+B20+B28+B30+B34+B38+B44+B47+B52+B55+B58+B65+B70+B74</f>
        <v>184125</v>
      </c>
      <c r="C80" s="28">
        <f>C10+C12+C15+C20+C28+C30+C34+C38+C44+C47+C52+C55+C58+C65+C70+C74</f>
        <v>86387</v>
      </c>
      <c r="D80" s="28">
        <f>D10+D12+D15+D20+D28+D30+D34+D38+D44+D47+D52+D55+D58+D65+D70+D74</f>
        <v>2188</v>
      </c>
      <c r="E80" s="57" t="s">
        <v>154</v>
      </c>
    </row>
    <row r="81" spans="1:5" ht="4.5" hidden="1" customHeight="1">
      <c r="A81" s="58"/>
      <c r="B81" s="28"/>
      <c r="C81" s="28"/>
      <c r="D81" s="28"/>
      <c r="E81" s="57"/>
    </row>
    <row r="82" spans="1:5" ht="3.75" customHeight="1">
      <c r="B82" s="14"/>
      <c r="C82" s="14"/>
      <c r="D82" s="14"/>
    </row>
    <row r="83" spans="1:5" ht="12.75" customHeight="1">
      <c r="A83" s="59" t="s">
        <v>155</v>
      </c>
      <c r="B83" s="4"/>
      <c r="C83" s="4"/>
      <c r="D83" s="4"/>
      <c r="E83" s="49" t="s">
        <v>156</v>
      </c>
    </row>
    <row r="84" spans="1:5" ht="12" customHeight="1">
      <c r="A84" s="60"/>
      <c r="B84" s="61"/>
      <c r="C84" s="61"/>
      <c r="D84" s="61"/>
      <c r="E84" s="60"/>
    </row>
    <row r="85" spans="1:5" ht="12" customHeight="1"/>
    <row r="86" spans="1:5" ht="12" customHeight="1"/>
    <row r="87" spans="1:5" ht="12" customHeight="1"/>
  </sheetData>
  <mergeCells count="2">
    <mergeCell ref="D3:E3"/>
    <mergeCell ref="D4:E4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2013-03-20T13:17:06Z</dcterms:created>
  <dcterms:modified xsi:type="dcterms:W3CDTF">2013-03-20T13:17:06Z</dcterms:modified>
</cp:coreProperties>
</file>