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" sheetId="4" r:id="rId1"/>
    <sheet name="3-1" sheetId="5" r:id="rId2"/>
  </sheets>
  <externalReferences>
    <externalReference r:id="rId3"/>
    <externalReference r:id="rId4"/>
  </externalReference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B79" i="5"/>
  <c r="B78"/>
  <c r="B77"/>
  <c r="B76"/>
  <c r="H75"/>
  <c r="G75"/>
  <c r="F75"/>
  <c r="E75"/>
  <c r="D75"/>
  <c r="C75"/>
  <c r="B75"/>
  <c r="B74"/>
  <c r="B73"/>
  <c r="B72"/>
  <c r="H71"/>
  <c r="G71"/>
  <c r="F71"/>
  <c r="E71"/>
  <c r="D71"/>
  <c r="C71"/>
  <c r="B71"/>
  <c r="B70"/>
  <c r="B69"/>
  <c r="B68"/>
  <c r="B67"/>
  <c r="H66"/>
  <c r="G66"/>
  <c r="F66"/>
  <c r="E66"/>
  <c r="B66" s="1"/>
  <c r="D66"/>
  <c r="C66"/>
  <c r="B65"/>
  <c r="B64"/>
  <c r="B63"/>
  <c r="B62"/>
  <c r="B61"/>
  <c r="B60"/>
  <c r="H59"/>
  <c r="G59"/>
  <c r="F59"/>
  <c r="E59"/>
  <c r="D59"/>
  <c r="C59"/>
  <c r="B59"/>
  <c r="B58"/>
  <c r="B57"/>
  <c r="H56"/>
  <c r="G56"/>
  <c r="F56"/>
  <c r="E56"/>
  <c r="D56"/>
  <c r="C56"/>
  <c r="B56"/>
  <c r="B55"/>
  <c r="B54"/>
  <c r="H53"/>
  <c r="G53"/>
  <c r="F53"/>
  <c r="E53"/>
  <c r="D53"/>
  <c r="C53"/>
  <c r="B53" s="1"/>
  <c r="B52"/>
  <c r="B51"/>
  <c r="B50"/>
  <c r="B49"/>
  <c r="H48"/>
  <c r="G48"/>
  <c r="F48"/>
  <c r="E48"/>
  <c r="D48"/>
  <c r="C48"/>
  <c r="B48"/>
  <c r="B47"/>
  <c r="B46"/>
  <c r="H45"/>
  <c r="G45"/>
  <c r="F45"/>
  <c r="E45"/>
  <c r="D45"/>
  <c r="C45"/>
  <c r="B45" s="1"/>
  <c r="B44"/>
  <c r="B43"/>
  <c r="B42"/>
  <c r="B41"/>
  <c r="B40"/>
  <c r="H39"/>
  <c r="G39"/>
  <c r="F39"/>
  <c r="E39"/>
  <c r="D39"/>
  <c r="C39"/>
  <c r="B39"/>
  <c r="B38"/>
  <c r="B37"/>
  <c r="B36"/>
  <c r="H35"/>
  <c r="G35"/>
  <c r="F35"/>
  <c r="E35"/>
  <c r="D35"/>
  <c r="C35"/>
  <c r="B35" s="1"/>
  <c r="B34"/>
  <c r="B33"/>
  <c r="B32"/>
  <c r="H31"/>
  <c r="G31"/>
  <c r="F31"/>
  <c r="E31"/>
  <c r="D31"/>
  <c r="C31"/>
  <c r="B31"/>
  <c r="B30"/>
  <c r="H29"/>
  <c r="G29"/>
  <c r="F29"/>
  <c r="E29"/>
  <c r="D29"/>
  <c r="C29"/>
  <c r="B29"/>
  <c r="B28"/>
  <c r="B27"/>
  <c r="B26"/>
  <c r="B25"/>
  <c r="B24"/>
  <c r="B23"/>
  <c r="B22"/>
  <c r="H21"/>
  <c r="G21"/>
  <c r="F21"/>
  <c r="E21"/>
  <c r="D21"/>
  <c r="C21"/>
  <c r="B21" s="1"/>
  <c r="B20"/>
  <c r="B19"/>
  <c r="B18"/>
  <c r="B17"/>
  <c r="H16"/>
  <c r="G16"/>
  <c r="F16"/>
  <c r="E16"/>
  <c r="D16"/>
  <c r="C16"/>
  <c r="B16"/>
  <c r="B15"/>
  <c r="B14"/>
  <c r="H13"/>
  <c r="G13"/>
  <c r="F13"/>
  <c r="E13"/>
  <c r="D13"/>
  <c r="C13"/>
  <c r="B13" s="1"/>
  <c r="B12"/>
  <c r="H11"/>
  <c r="H81" s="1"/>
  <c r="G11"/>
  <c r="G81" s="1"/>
  <c r="F11"/>
  <c r="F81" s="1"/>
  <c r="E11"/>
  <c r="E81" s="1"/>
  <c r="D11"/>
  <c r="D81" s="1"/>
  <c r="C11"/>
  <c r="C81" s="1"/>
  <c r="F73" i="4"/>
  <c r="E73"/>
  <c r="D73"/>
  <c r="C73"/>
  <c r="B73"/>
  <c r="F69"/>
  <c r="E69"/>
  <c r="D69"/>
  <c r="C69"/>
  <c r="B69"/>
  <c r="F64"/>
  <c r="E64"/>
  <c r="D64"/>
  <c r="C64"/>
  <c r="B64"/>
  <c r="F57"/>
  <c r="E57"/>
  <c r="D57"/>
  <c r="C57"/>
  <c r="B57"/>
  <c r="F54"/>
  <c r="E54"/>
  <c r="D54"/>
  <c r="C54"/>
  <c r="B54"/>
  <c r="F51"/>
  <c r="E51"/>
  <c r="D51"/>
  <c r="C51"/>
  <c r="B51"/>
  <c r="F46"/>
  <c r="E46"/>
  <c r="D46"/>
  <c r="C46"/>
  <c r="B46"/>
  <c r="F43"/>
  <c r="E43"/>
  <c r="D43"/>
  <c r="C43"/>
  <c r="B43"/>
  <c r="F37"/>
  <c r="E37"/>
  <c r="D37"/>
  <c r="C37"/>
  <c r="B37"/>
  <c r="F33"/>
  <c r="E33"/>
  <c r="D33"/>
  <c r="C33"/>
  <c r="B33"/>
  <c r="F29"/>
  <c r="E29"/>
  <c r="D29"/>
  <c r="C29"/>
  <c r="B29"/>
  <c r="F27"/>
  <c r="E27"/>
  <c r="D27"/>
  <c r="C27"/>
  <c r="B27"/>
  <c r="F19"/>
  <c r="E19"/>
  <c r="D19"/>
  <c r="C19"/>
  <c r="B19"/>
  <c r="F14"/>
  <c r="E14"/>
  <c r="D14"/>
  <c r="C14"/>
  <c r="B14"/>
  <c r="F11"/>
  <c r="E11"/>
  <c r="D11"/>
  <c r="C11"/>
  <c r="B11"/>
  <c r="F9"/>
  <c r="F79" s="1"/>
  <c r="E9"/>
  <c r="E79" s="1"/>
  <c r="D9"/>
  <c r="D79" s="1"/>
  <c r="C9"/>
  <c r="C79" s="1"/>
  <c r="B9"/>
  <c r="B79" s="1"/>
  <c r="B81" i="5" l="1"/>
  <c r="B11"/>
</calcChain>
</file>

<file path=xl/sharedStrings.xml><?xml version="1.0" encoding="utf-8"?>
<sst xmlns="http://schemas.openxmlformats.org/spreadsheetml/2006/main" count="344" uniqueCount="184">
  <si>
    <t>Tourisme</t>
  </si>
  <si>
    <t>السياحـة</t>
  </si>
  <si>
    <t>10 - 3 Capacité en lits des établissements classés</t>
  </si>
  <si>
    <r>
      <t>10 - 3</t>
    </r>
    <r>
      <rPr>
        <b/>
        <sz val="16"/>
        <rFont val="Times New Roman"/>
        <family val="1"/>
      </rPr>
      <t xml:space="preserve"> عدد الأسرة بالمؤسسات المصنفة </t>
    </r>
  </si>
  <si>
    <t xml:space="preserve">             selon la province (ou la préfecture)</t>
  </si>
  <si>
    <t xml:space="preserve">          حسب الإقليم (أوالعمالة) </t>
  </si>
  <si>
    <t>Au 31-12-2011</t>
  </si>
  <si>
    <t>5 نجوم</t>
  </si>
  <si>
    <t xml:space="preserve">4 نجوم </t>
  </si>
  <si>
    <t>3 نجوم</t>
  </si>
  <si>
    <t>نجمتان</t>
  </si>
  <si>
    <t>نجمة واحدة</t>
  </si>
  <si>
    <t>2011-12-31 إلى غاية</t>
  </si>
  <si>
    <t xml:space="preserve">     5 étoiles</t>
  </si>
  <si>
    <t xml:space="preserve">     4 étoiles</t>
  </si>
  <si>
    <t xml:space="preserve">     3 étoiles</t>
  </si>
  <si>
    <t xml:space="preserve">     2 étoiles</t>
  </si>
  <si>
    <t xml:space="preserve">     1 étoile</t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</si>
  <si>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</si>
  <si>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</si>
  <si>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</si>
  <si>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</si>
  <si>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</si>
  <si>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</si>
  <si>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</si>
  <si>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</si>
  <si>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</si>
  <si>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</si>
  <si>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</si>
  <si>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</si>
  <si>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</si>
  <si>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</si>
  <si>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</si>
  <si>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</si>
  <si>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</si>
  <si>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</si>
  <si>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</si>
  <si>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</si>
  <si>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</si>
  <si>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</si>
  <si>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Agadir-Ida-Ou-Tanane</t>
  </si>
  <si>
    <t xml:space="preserve">  أكادير- إداوتنان</t>
  </si>
  <si>
    <t xml:space="preserve">  Chtouka Aït Baha</t>
  </si>
  <si>
    <t xml:space="preserve">  اشتوكة - أيت باها</t>
  </si>
  <si>
    <t xml:space="preserve">  Inezeggane-Aït Melloul</t>
  </si>
  <si>
    <t xml:space="preserve">  إنزكان - أيت ملول</t>
  </si>
  <si>
    <t xml:space="preserve">  Ouarzazate </t>
  </si>
  <si>
    <t xml:space="preserve">  ورزازات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</si>
  <si>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</si>
  <si>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</si>
  <si>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</si>
  <si>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</si>
  <si>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</si>
  <si>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</si>
  <si>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</si>
  <si>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</si>
  <si>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</si>
  <si>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</si>
  <si>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</si>
  <si>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</si>
  <si>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</si>
  <si>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</si>
  <si>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</si>
  <si>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</si>
  <si>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</si>
  <si>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</si>
  <si>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</si>
  <si>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</si>
  <si>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El Kelâa des Sraghna</t>
  </si>
  <si>
    <t xml:space="preserve">  قلعة السراغنة</t>
  </si>
  <si>
    <t xml:space="preserve">  Essaouira</t>
  </si>
  <si>
    <t xml:space="preserve">  الصويرة 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</si>
  <si>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</si>
  <si>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</si>
  <si>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</si>
  <si>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</si>
  <si>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</si>
  <si>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</t>
  </si>
  <si>
    <t xml:space="preserve">  Figuig</t>
  </si>
  <si>
    <t xml:space="preserve">  فجيج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</si>
  <si>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</si>
  <si>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</si>
  <si>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</si>
  <si>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</si>
  <si>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 </t>
  </si>
  <si>
    <t xml:space="preserve">  وجدة </t>
  </si>
  <si>
    <t>Grand Casablanca</t>
  </si>
  <si>
    <t>الدارالبيضاء الكبرى</t>
  </si>
  <si>
    <t xml:space="preserve">  Casablanca </t>
  </si>
  <si>
    <t xml:space="preserve">  الدارالبيضاء </t>
  </si>
  <si>
    <t xml:space="preserve">  Mohammadia </t>
  </si>
  <si>
    <t xml:space="preserve">  المحمدية</t>
  </si>
  <si>
    <t>Rabat - Salé - Zemmour - Zaer</t>
  </si>
  <si>
    <t>الرباط ـ سـلا ـ زمور ـ زعير</t>
  </si>
  <si>
    <t xml:space="preserve">  Khémisset</t>
  </si>
  <si>
    <t xml:space="preserve">  الخميسات</t>
  </si>
  <si>
    <t xml:space="preserve">  Rabat </t>
  </si>
  <si>
    <t xml:space="preserve">  الرباط </t>
  </si>
  <si>
    <t xml:space="preserve">  Salé</t>
  </si>
  <si>
    <t xml:space="preserve">  سـلا</t>
  </si>
  <si>
    <t xml:space="preserve">  Skhirate-Témara</t>
  </si>
  <si>
    <t xml:space="preserve">  الصخيرات -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</si>
  <si>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</si>
  <si>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</si>
  <si>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</si>
  <si>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</si>
  <si>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 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</si>
  <si>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</si>
  <si>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</si>
  <si>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</si>
  <si>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</si>
  <si>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</si>
  <si>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</si>
  <si>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</si>
  <si>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Meknès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</si>
  <si>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</si>
  <si>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</si>
  <si>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</si>
  <si>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</si>
  <si>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</si>
  <si>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</si>
  <si>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</si>
  <si>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</si>
  <si>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</si>
  <si>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Meknès</t>
  </si>
  <si>
    <t xml:space="preserve">  مكناس</t>
  </si>
  <si>
    <t xml:space="preserve">  Midelt</t>
  </si>
  <si>
    <t xml:space="preserve">  ميدلت</t>
  </si>
  <si>
    <t>Fès - Boulemane</t>
  </si>
  <si>
    <t>فاس ـ بولمان</t>
  </si>
  <si>
    <t xml:space="preserve">  Boulemane</t>
  </si>
  <si>
    <t xml:space="preserve">  بولمان</t>
  </si>
  <si>
    <t xml:space="preserve">  Fès </t>
  </si>
  <si>
    <t xml:space="preserve">  فاس </t>
  </si>
  <si>
    <t xml:space="preserve"> 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</si>
  <si>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</si>
  <si>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</si>
  <si>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</si>
  <si>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</si>
  <si>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</si>
  <si>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</si>
  <si>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</si>
  <si>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</si>
  <si>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</si>
  <si>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</si>
  <si>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</si>
  <si>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</si>
  <si>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</si>
  <si>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</si>
  <si>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</si>
  <si>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</si>
  <si>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</si>
  <si>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- Asilah</t>
  </si>
  <si>
    <t xml:space="preserve">  طنجة- أصيلا </t>
  </si>
  <si>
    <t xml:space="preserve">  Tétouan </t>
  </si>
  <si>
    <t xml:space="preserve">  تطوان </t>
  </si>
  <si>
    <t xml:space="preserve"> </t>
  </si>
  <si>
    <t>Total</t>
  </si>
  <si>
    <t>المجموع</t>
  </si>
  <si>
    <t xml:space="preserve">  Source : Ministère du Tourisme et de l'Artisanat. </t>
  </si>
  <si>
    <t>المصدر : وزارة السياحة و الصناعة التقليدية .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</si>
  <si>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</si>
  <si>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r>
      <t xml:space="preserve">          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</si>
  <si>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>فنادق</t>
  </si>
  <si>
    <t>موتيلات</t>
  </si>
  <si>
    <t>نزول</t>
  </si>
  <si>
    <t>دور</t>
  </si>
  <si>
    <t>إق.سياحية</t>
  </si>
  <si>
    <t>قرى العطل</t>
  </si>
  <si>
    <t>عائلية</t>
  </si>
  <si>
    <t>الضيافة</t>
  </si>
  <si>
    <t>وم.الإستجمام</t>
  </si>
  <si>
    <t>السياحية</t>
  </si>
  <si>
    <t xml:space="preserve">    Total</t>
  </si>
  <si>
    <t>Pensions</t>
  </si>
  <si>
    <t>Motels</t>
  </si>
  <si>
    <t>Auberges</t>
  </si>
  <si>
    <t>Maisons</t>
  </si>
  <si>
    <t>Résid.</t>
  </si>
  <si>
    <t xml:space="preserve">       V.V.T.</t>
  </si>
  <si>
    <t>d'hôtes</t>
  </si>
  <si>
    <t xml:space="preserve"> tour.</t>
  </si>
  <si>
    <t xml:space="preserve">  V.V.T.:Villages de vacances touristiques</t>
  </si>
  <si>
    <t>إق.سياحية وم.الإستجمام : إقامات سياحية ومنتجعات الإستجمام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</si>
</sst>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##\ ###\ ###"/>
    <numFmt numFmtId="166" formatCode="###\ ###"/>
    <numFmt numFmtId="167" formatCode="#\ ###\ ###"/>
    <numFmt numFmtId="168" formatCode="\-"/>
    <numFmt numFmtId="169" formatCode="#####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9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b/>
      <sz val="8.5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8" fillId="0" borderId="0"/>
  </cellStyleXfs>
  <cellXfs count="67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4" fontId="5" fillId="0" borderId="0" xfId="1" applyFont="1" applyAlignment="1" applyProtection="1">
      <alignment horizontal="left" vertical="center"/>
    </xf>
    <xf numFmtId="164" fontId="5" fillId="0" borderId="0" xfId="1" applyFont="1" applyAlignment="1" applyProtection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6" fontId="6" fillId="0" borderId="0" xfId="1" applyNumberFormat="1" applyFont="1" applyAlignment="1" applyProtection="1">
      <alignment horizontal="right" vertical="center"/>
    </xf>
    <xf numFmtId="164" fontId="3" fillId="0" borderId="0" xfId="1" quotePrefix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6" fillId="0" borderId="0" xfId="2" quotePrefix="1" applyNumberFormat="1" applyFont="1" applyFill="1" applyAlignment="1" applyProtection="1">
      <alignment horizontal="left" vertical="center"/>
    </xf>
    <xf numFmtId="168" fontId="6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164" fontId="6" fillId="0" borderId="0" xfId="1" quotePrefix="1" applyFont="1" applyFill="1" applyAlignment="1">
      <alignment horizontal="right" vertical="center" readingOrder="2"/>
    </xf>
    <xf numFmtId="164" fontId="3" fillId="0" borderId="0" xfId="1" applyFont="1" applyFill="1" applyBorder="1" applyAlignment="1">
      <alignment horizontal="left" vertical="center"/>
    </xf>
    <xf numFmtId="168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4" fontId="3" fillId="0" borderId="0" xfId="1" applyFont="1" applyFill="1" applyAlignment="1">
      <alignment horizontal="right" vertical="center" readingOrder="2"/>
    </xf>
    <xf numFmtId="164" fontId="3" fillId="0" borderId="0" xfId="1" applyFont="1" applyFill="1" applyAlignment="1" applyProtection="1">
      <alignment horizontal="left" vertical="center"/>
    </xf>
    <xf numFmtId="164" fontId="3" fillId="0" borderId="0" xfId="1" quotePrefix="1" applyFont="1" applyFill="1" applyAlignment="1">
      <alignment horizontal="right" vertical="center" readingOrder="2"/>
    </xf>
    <xf numFmtId="3" fontId="3" fillId="0" borderId="0" xfId="1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 applyProtection="1">
      <alignment horizontal="left" vertical="center"/>
    </xf>
    <xf numFmtId="167" fontId="3" fillId="0" borderId="0" xfId="2" applyNumberFormat="1" applyFont="1" applyFill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7" fontId="3" fillId="0" borderId="0" xfId="2" quotePrefix="1" applyNumberFormat="1" applyFont="1" applyFill="1" applyAlignment="1" applyProtection="1">
      <alignment horizontal="left" vertical="center"/>
    </xf>
    <xf numFmtId="167" fontId="3" fillId="0" borderId="0" xfId="2" applyNumberFormat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6" fillId="0" borderId="0" xfId="1" applyFont="1" applyFill="1" applyAlignment="1">
      <alignment horizontal="right" vertical="center" readingOrder="2"/>
    </xf>
    <xf numFmtId="167" fontId="6" fillId="0" borderId="0" xfId="1" quotePrefix="1" applyNumberFormat="1" applyFont="1" applyFill="1" applyAlignment="1">
      <alignment horizontal="left" vertical="center"/>
    </xf>
    <xf numFmtId="164" fontId="3" fillId="0" borderId="0" xfId="1" quotePrefix="1" applyFont="1" applyFill="1" applyAlignment="1" applyProtection="1">
      <alignment horizontal="left" vertical="center"/>
    </xf>
    <xf numFmtId="167" fontId="3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4" fontId="7" fillId="0" borderId="0" xfId="1" applyFont="1" applyFill="1" applyAlignment="1">
      <alignment vertical="center" readingOrder="2"/>
    </xf>
    <xf numFmtId="164" fontId="6" fillId="0" borderId="0" xfId="1" applyFont="1" applyFill="1" applyAlignment="1" applyProtection="1">
      <alignment horizontal="left" vertical="center"/>
    </xf>
    <xf numFmtId="166" fontId="6" fillId="0" borderId="0" xfId="1" applyNumberFormat="1" applyFont="1" applyAlignment="1">
      <alignment horizontal="right" vertical="center"/>
    </xf>
    <xf numFmtId="164" fontId="9" fillId="0" borderId="0" xfId="1" applyFont="1" applyFill="1" applyAlignment="1">
      <alignment horizontal="right" vertical="center" readingOrder="2"/>
    </xf>
    <xf numFmtId="164" fontId="10" fillId="0" borderId="0" xfId="1" applyFont="1" applyAlignment="1">
      <alignment vertical="center"/>
    </xf>
    <xf numFmtId="164" fontId="9" fillId="0" borderId="0" xfId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 vertical="center"/>
    </xf>
    <xf numFmtId="169" fontId="12" fillId="0" borderId="0" xfId="1" applyNumberFormat="1" applyFont="1" applyAlignment="1">
      <alignment horizontal="center" vertical="center"/>
    </xf>
    <xf numFmtId="164" fontId="14" fillId="0" borderId="0" xfId="1" applyFont="1" applyAlignment="1">
      <alignment horizontal="right" vertical="center"/>
    </xf>
    <xf numFmtId="164" fontId="14" fillId="0" borderId="0" xfId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quotePrefix="1" applyFont="1" applyAlignment="1" applyProtection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" fontId="3" fillId="0" borderId="0" xfId="1" applyNumberFormat="1" applyFont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0" fontId="3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4" fontId="15" fillId="0" borderId="0" xfId="1" applyFont="1" applyAlignment="1">
      <alignment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Tourisme/Annuaire%20Tourism%202012(version%20r&#233;vis&#233;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Local%20Settings/Temporary%20Internet%20Files/Content.Outlook/OSKEIZII/Annuaire%202012%20-Tourisme-(d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-1"/>
      <sheetName val="3"/>
      <sheetName val="3-1"/>
      <sheetName val="4"/>
      <sheetName val="5"/>
      <sheetName val="6-7"/>
      <sheetName val="8"/>
      <sheetName val="8-1"/>
      <sheetName val="9-10"/>
      <sheetName val="Graph  2011"/>
      <sheetName val="Graph  2011 (2)"/>
    </sheetNames>
    <sheetDataSet>
      <sheetData sheetId="0"/>
      <sheetData sheetId="1"/>
      <sheetData sheetId="2"/>
      <sheetData sheetId="3"/>
      <sheetData sheetId="4">
        <row r="9">
          <cell r="B9">
            <v>0</v>
          </cell>
          <cell r="C9">
            <v>234</v>
          </cell>
          <cell r="D9">
            <v>44</v>
          </cell>
          <cell r="E9">
            <v>76</v>
          </cell>
          <cell r="F9">
            <v>0</v>
          </cell>
        </row>
        <row r="10">
          <cell r="B10">
            <v>0</v>
          </cell>
          <cell r="C10">
            <v>234</v>
          </cell>
          <cell r="D10">
            <v>44</v>
          </cell>
          <cell r="E10">
            <v>76</v>
          </cell>
          <cell r="F10">
            <v>0</v>
          </cell>
        </row>
        <row r="11">
          <cell r="B11">
            <v>0</v>
          </cell>
          <cell r="C11">
            <v>660</v>
          </cell>
          <cell r="D11">
            <v>152</v>
          </cell>
          <cell r="E11">
            <v>182</v>
          </cell>
          <cell r="F11">
            <v>358</v>
          </cell>
        </row>
        <row r="13">
          <cell r="B13">
            <v>0</v>
          </cell>
          <cell r="C13">
            <v>660</v>
          </cell>
          <cell r="D13">
            <v>152</v>
          </cell>
          <cell r="E13">
            <v>148</v>
          </cell>
          <cell r="F13">
            <v>312</v>
          </cell>
        </row>
        <row r="14">
          <cell r="B14">
            <v>0</v>
          </cell>
          <cell r="C14">
            <v>0</v>
          </cell>
          <cell r="D14">
            <v>436</v>
          </cell>
          <cell r="E14">
            <v>326</v>
          </cell>
          <cell r="F14">
            <v>287</v>
          </cell>
        </row>
        <row r="15">
          <cell r="B15">
            <v>0</v>
          </cell>
          <cell r="C15">
            <v>0</v>
          </cell>
          <cell r="D15">
            <v>20</v>
          </cell>
          <cell r="E15">
            <v>0</v>
          </cell>
          <cell r="F15">
            <v>0</v>
          </cell>
        </row>
        <row r="16">
          <cell r="B16">
            <v>0</v>
          </cell>
          <cell r="C16">
            <v>0</v>
          </cell>
          <cell r="D16">
            <v>234</v>
          </cell>
          <cell r="E16">
            <v>0</v>
          </cell>
          <cell r="F16">
            <v>148</v>
          </cell>
        </row>
        <row r="17">
          <cell r="B17">
            <v>0</v>
          </cell>
          <cell r="C17">
            <v>0</v>
          </cell>
          <cell r="D17">
            <v>36</v>
          </cell>
          <cell r="E17">
            <v>218</v>
          </cell>
          <cell r="F17">
            <v>139</v>
          </cell>
        </row>
        <row r="18">
          <cell r="B18">
            <v>0</v>
          </cell>
          <cell r="C18">
            <v>0</v>
          </cell>
          <cell r="D18">
            <v>146</v>
          </cell>
          <cell r="E18">
            <v>108</v>
          </cell>
          <cell r="F18">
            <v>0</v>
          </cell>
        </row>
        <row r="19">
          <cell r="B19">
            <v>3526</v>
          </cell>
          <cell r="C19">
            <v>14290</v>
          </cell>
          <cell r="D19">
            <v>4731</v>
          </cell>
          <cell r="E19">
            <v>3109</v>
          </cell>
          <cell r="F19">
            <v>1662</v>
          </cell>
        </row>
        <row r="20">
          <cell r="B20">
            <v>2836</v>
          </cell>
          <cell r="C20">
            <v>9666</v>
          </cell>
          <cell r="D20">
            <v>2934</v>
          </cell>
          <cell r="E20">
            <v>1371</v>
          </cell>
          <cell r="F20">
            <v>558</v>
          </cell>
        </row>
        <row r="21">
          <cell r="B21">
            <v>0</v>
          </cell>
          <cell r="C21">
            <v>0</v>
          </cell>
          <cell r="D21">
            <v>80</v>
          </cell>
          <cell r="E21">
            <v>118</v>
          </cell>
          <cell r="F21">
            <v>0</v>
          </cell>
        </row>
        <row r="22">
          <cell r="B22">
            <v>110</v>
          </cell>
          <cell r="C22">
            <v>0</v>
          </cell>
          <cell r="D22">
            <v>0</v>
          </cell>
          <cell r="E22">
            <v>197</v>
          </cell>
          <cell r="F22">
            <v>200</v>
          </cell>
        </row>
        <row r="23">
          <cell r="B23">
            <v>520</v>
          </cell>
          <cell r="C23">
            <v>2806</v>
          </cell>
          <cell r="D23">
            <v>1279</v>
          </cell>
          <cell r="E23">
            <v>715</v>
          </cell>
          <cell r="F23">
            <v>585</v>
          </cell>
        </row>
        <row r="24">
          <cell r="B24">
            <v>60</v>
          </cell>
          <cell r="C24">
            <v>494</v>
          </cell>
          <cell r="D24">
            <v>28</v>
          </cell>
          <cell r="E24">
            <v>74</v>
          </cell>
          <cell r="F24">
            <v>136</v>
          </cell>
        </row>
        <row r="25">
          <cell r="B25">
            <v>0</v>
          </cell>
          <cell r="C25">
            <v>390</v>
          </cell>
          <cell r="D25">
            <v>184</v>
          </cell>
          <cell r="E25">
            <v>224</v>
          </cell>
          <cell r="F25">
            <v>183</v>
          </cell>
        </row>
        <row r="26">
          <cell r="B26">
            <v>0</v>
          </cell>
          <cell r="C26">
            <v>934</v>
          </cell>
          <cell r="D26">
            <v>226</v>
          </cell>
          <cell r="E26">
            <v>410</v>
          </cell>
          <cell r="F26">
            <v>0</v>
          </cell>
        </row>
        <row r="27">
          <cell r="B27">
            <v>0</v>
          </cell>
          <cell r="C27">
            <v>0</v>
          </cell>
          <cell r="D27">
            <v>436</v>
          </cell>
          <cell r="E27">
            <v>48</v>
          </cell>
          <cell r="F27">
            <v>64</v>
          </cell>
        </row>
        <row r="28">
          <cell r="B28">
            <v>0</v>
          </cell>
          <cell r="C28">
            <v>0</v>
          </cell>
          <cell r="D28">
            <v>436</v>
          </cell>
          <cell r="E28">
            <v>48</v>
          </cell>
          <cell r="F28">
            <v>64</v>
          </cell>
        </row>
        <row r="29">
          <cell r="B29">
            <v>148</v>
          </cell>
          <cell r="C29">
            <v>196</v>
          </cell>
          <cell r="D29">
            <v>112</v>
          </cell>
          <cell r="E29">
            <v>120</v>
          </cell>
          <cell r="F29">
            <v>81</v>
          </cell>
        </row>
        <row r="30">
          <cell r="B30">
            <v>0</v>
          </cell>
          <cell r="C30">
            <v>64</v>
          </cell>
          <cell r="D30">
            <v>0</v>
          </cell>
          <cell r="E30">
            <v>24</v>
          </cell>
          <cell r="F30">
            <v>0</v>
          </cell>
        </row>
        <row r="31">
          <cell r="B31">
            <v>148</v>
          </cell>
          <cell r="C31">
            <v>48</v>
          </cell>
          <cell r="D31">
            <v>48</v>
          </cell>
          <cell r="E31">
            <v>96</v>
          </cell>
          <cell r="F31">
            <v>31</v>
          </cell>
        </row>
        <row r="32">
          <cell r="B32">
            <v>0</v>
          </cell>
          <cell r="C32">
            <v>84</v>
          </cell>
          <cell r="D32">
            <v>64</v>
          </cell>
          <cell r="E32">
            <v>0</v>
          </cell>
          <cell r="F32">
            <v>50</v>
          </cell>
        </row>
        <row r="33">
          <cell r="B33">
            <v>15630</v>
          </cell>
          <cell r="C33">
            <v>11348</v>
          </cell>
          <cell r="D33">
            <v>4343</v>
          </cell>
          <cell r="E33">
            <v>1910</v>
          </cell>
          <cell r="F33">
            <v>2279</v>
          </cell>
        </row>
        <row r="34">
          <cell r="B34">
            <v>0</v>
          </cell>
          <cell r="C34">
            <v>0</v>
          </cell>
          <cell r="D34">
            <v>186</v>
          </cell>
          <cell r="E34">
            <v>0</v>
          </cell>
          <cell r="F34">
            <v>0</v>
          </cell>
        </row>
        <row r="35">
          <cell r="B35">
            <v>952</v>
          </cell>
          <cell r="C35">
            <v>424</v>
          </cell>
          <cell r="D35">
            <v>386</v>
          </cell>
          <cell r="E35">
            <v>190</v>
          </cell>
          <cell r="F35">
            <v>1155</v>
          </cell>
        </row>
        <row r="36">
          <cell r="B36">
            <v>14678</v>
          </cell>
          <cell r="C36">
            <v>10924</v>
          </cell>
          <cell r="D36">
            <v>3771</v>
          </cell>
          <cell r="E36">
            <v>1720</v>
          </cell>
          <cell r="F36">
            <v>1124</v>
          </cell>
        </row>
        <row r="37">
          <cell r="B37">
            <v>2342</v>
          </cell>
          <cell r="C37">
            <v>1238</v>
          </cell>
          <cell r="D37">
            <v>1184</v>
          </cell>
          <cell r="E37">
            <v>1076</v>
          </cell>
          <cell r="F37">
            <v>530</v>
          </cell>
        </row>
        <row r="38">
          <cell r="B38">
            <v>2176</v>
          </cell>
          <cell r="C38">
            <v>970</v>
          </cell>
          <cell r="D38">
            <v>154</v>
          </cell>
          <cell r="E38">
            <v>76</v>
          </cell>
          <cell r="F38">
            <v>64</v>
          </cell>
        </row>
        <row r="39">
          <cell r="B39">
            <v>0</v>
          </cell>
          <cell r="C39">
            <v>0</v>
          </cell>
          <cell r="D39">
            <v>60</v>
          </cell>
          <cell r="E39">
            <v>0</v>
          </cell>
          <cell r="F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30</v>
          </cell>
        </row>
        <row r="41">
          <cell r="B41">
            <v>0</v>
          </cell>
          <cell r="C41">
            <v>52</v>
          </cell>
          <cell r="D41">
            <v>360</v>
          </cell>
          <cell r="E41">
            <v>474</v>
          </cell>
          <cell r="F41">
            <v>118</v>
          </cell>
        </row>
        <row r="42">
          <cell r="B42">
            <v>166</v>
          </cell>
          <cell r="C42">
            <v>216</v>
          </cell>
          <cell r="D42">
            <v>610</v>
          </cell>
          <cell r="E42">
            <v>526</v>
          </cell>
          <cell r="F42">
            <v>318</v>
          </cell>
        </row>
        <row r="43">
          <cell r="B43">
            <v>3304</v>
          </cell>
          <cell r="C43">
            <v>5303</v>
          </cell>
          <cell r="D43">
            <v>3038</v>
          </cell>
          <cell r="E43">
            <v>1646</v>
          </cell>
          <cell r="F43">
            <v>1172</v>
          </cell>
        </row>
        <row r="44">
          <cell r="B44">
            <v>3304</v>
          </cell>
          <cell r="C44">
            <v>4607</v>
          </cell>
          <cell r="D44">
            <v>3038</v>
          </cell>
          <cell r="E44">
            <v>1436</v>
          </cell>
          <cell r="F44">
            <v>1120</v>
          </cell>
        </row>
        <row r="45">
          <cell r="B45">
            <v>0</v>
          </cell>
          <cell r="C45">
            <v>696</v>
          </cell>
          <cell r="D45">
            <v>0</v>
          </cell>
          <cell r="E45">
            <v>210</v>
          </cell>
          <cell r="F45">
            <v>52</v>
          </cell>
        </row>
        <row r="46">
          <cell r="B46">
            <v>1458</v>
          </cell>
          <cell r="C46">
            <v>2029</v>
          </cell>
          <cell r="D46">
            <v>1454</v>
          </cell>
          <cell r="E46">
            <v>770</v>
          </cell>
          <cell r="F46">
            <v>289</v>
          </cell>
        </row>
        <row r="47">
          <cell r="B47">
            <v>0</v>
          </cell>
          <cell r="C47">
            <v>0</v>
          </cell>
          <cell r="D47">
            <v>132</v>
          </cell>
          <cell r="E47">
            <v>100</v>
          </cell>
          <cell r="F47">
            <v>34</v>
          </cell>
        </row>
        <row r="48">
          <cell r="B48">
            <v>1458</v>
          </cell>
          <cell r="C48">
            <v>1447</v>
          </cell>
          <cell r="D48">
            <v>1322</v>
          </cell>
          <cell r="E48">
            <v>404</v>
          </cell>
          <cell r="F48">
            <v>255</v>
          </cell>
        </row>
        <row r="49">
          <cell r="B49">
            <v>0</v>
          </cell>
          <cell r="C49">
            <v>124</v>
          </cell>
          <cell r="D49">
            <v>0</v>
          </cell>
          <cell r="E49">
            <v>0</v>
          </cell>
          <cell r="F49">
            <v>0</v>
          </cell>
        </row>
        <row r="50">
          <cell r="B50">
            <v>0</v>
          </cell>
          <cell r="C50">
            <v>458</v>
          </cell>
          <cell r="D50">
            <v>0</v>
          </cell>
          <cell r="E50">
            <v>266</v>
          </cell>
          <cell r="F50">
            <v>0</v>
          </cell>
        </row>
        <row r="51">
          <cell r="B51">
            <v>1033</v>
          </cell>
          <cell r="C51">
            <v>926</v>
          </cell>
          <cell r="D51">
            <v>1224</v>
          </cell>
          <cell r="E51">
            <v>216</v>
          </cell>
          <cell r="F51">
            <v>284</v>
          </cell>
        </row>
        <row r="52">
          <cell r="B52">
            <v>1033</v>
          </cell>
          <cell r="C52">
            <v>426</v>
          </cell>
          <cell r="D52">
            <v>816</v>
          </cell>
          <cell r="E52">
            <v>120</v>
          </cell>
          <cell r="F52">
            <v>284</v>
          </cell>
        </row>
        <row r="53">
          <cell r="B53">
            <v>0</v>
          </cell>
          <cell r="C53">
            <v>500</v>
          </cell>
          <cell r="D53">
            <v>408</v>
          </cell>
          <cell r="E53">
            <v>96</v>
          </cell>
          <cell r="F53">
            <v>0</v>
          </cell>
        </row>
        <row r="54">
          <cell r="B54">
            <v>0</v>
          </cell>
          <cell r="C54">
            <v>831</v>
          </cell>
          <cell r="D54">
            <v>214</v>
          </cell>
          <cell r="E54">
            <v>411</v>
          </cell>
          <cell r="F54">
            <v>577</v>
          </cell>
        </row>
        <row r="55">
          <cell r="B55">
            <v>0</v>
          </cell>
          <cell r="C55">
            <v>451</v>
          </cell>
          <cell r="D55">
            <v>0</v>
          </cell>
          <cell r="E55">
            <v>0</v>
          </cell>
          <cell r="F55">
            <v>178</v>
          </cell>
        </row>
        <row r="56">
          <cell r="B56">
            <v>0</v>
          </cell>
          <cell r="C56">
            <v>380</v>
          </cell>
          <cell r="D56">
            <v>214</v>
          </cell>
          <cell r="E56">
            <v>411</v>
          </cell>
          <cell r="F56">
            <v>399</v>
          </cell>
        </row>
        <row r="57">
          <cell r="B57">
            <v>142</v>
          </cell>
          <cell r="C57">
            <v>3559</v>
          </cell>
          <cell r="D57">
            <v>1672</v>
          </cell>
          <cell r="E57">
            <v>742</v>
          </cell>
          <cell r="F57">
            <v>889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1764</v>
          </cell>
          <cell r="D59">
            <v>322</v>
          </cell>
          <cell r="E59">
            <v>203</v>
          </cell>
          <cell r="F59">
            <v>215</v>
          </cell>
        </row>
        <row r="60">
          <cell r="B60">
            <v>142</v>
          </cell>
          <cell r="C60">
            <v>253</v>
          </cell>
          <cell r="D60">
            <v>484</v>
          </cell>
          <cell r="E60">
            <v>80</v>
          </cell>
          <cell r="F60">
            <v>214</v>
          </cell>
        </row>
        <row r="61">
          <cell r="B61">
            <v>0</v>
          </cell>
          <cell r="C61">
            <v>0</v>
          </cell>
          <cell r="D61">
            <v>120</v>
          </cell>
          <cell r="E61">
            <v>127</v>
          </cell>
          <cell r="F61">
            <v>72</v>
          </cell>
        </row>
        <row r="62">
          <cell r="B62">
            <v>0</v>
          </cell>
          <cell r="C62">
            <v>1374</v>
          </cell>
          <cell r="D62">
            <v>644</v>
          </cell>
          <cell r="E62">
            <v>332</v>
          </cell>
          <cell r="F62">
            <v>358</v>
          </cell>
        </row>
        <row r="63">
          <cell r="B63">
            <v>0</v>
          </cell>
          <cell r="C63">
            <v>168</v>
          </cell>
          <cell r="D63">
            <v>102</v>
          </cell>
          <cell r="E63">
            <v>0</v>
          </cell>
          <cell r="F63">
            <v>30</v>
          </cell>
        </row>
        <row r="64">
          <cell r="B64">
            <v>2076</v>
          </cell>
          <cell r="C64">
            <v>3166</v>
          </cell>
          <cell r="D64">
            <v>1726</v>
          </cell>
          <cell r="E64">
            <v>567</v>
          </cell>
          <cell r="F64">
            <v>245</v>
          </cell>
        </row>
        <row r="65">
          <cell r="B65">
            <v>0</v>
          </cell>
          <cell r="C65">
            <v>0</v>
          </cell>
          <cell r="D65">
            <v>72</v>
          </cell>
          <cell r="E65">
            <v>32</v>
          </cell>
          <cell r="F65">
            <v>0</v>
          </cell>
        </row>
        <row r="66">
          <cell r="B66">
            <v>2076</v>
          </cell>
          <cell r="C66">
            <v>2768</v>
          </cell>
          <cell r="D66">
            <v>1494</v>
          </cell>
          <cell r="E66">
            <v>372</v>
          </cell>
          <cell r="F66">
            <v>205</v>
          </cell>
        </row>
        <row r="67">
          <cell r="B67">
            <v>0</v>
          </cell>
          <cell r="C67">
            <v>0</v>
          </cell>
          <cell r="D67">
            <v>160</v>
          </cell>
          <cell r="E67">
            <v>25</v>
          </cell>
          <cell r="F67">
            <v>40</v>
          </cell>
        </row>
        <row r="68">
          <cell r="B68">
            <v>0</v>
          </cell>
          <cell r="C68">
            <v>398</v>
          </cell>
          <cell r="D68">
            <v>0</v>
          </cell>
          <cell r="E68">
            <v>138</v>
          </cell>
          <cell r="F68">
            <v>0</v>
          </cell>
        </row>
        <row r="69">
          <cell r="B69">
            <v>0</v>
          </cell>
          <cell r="C69">
            <v>246</v>
          </cell>
          <cell r="D69">
            <v>220</v>
          </cell>
          <cell r="E69">
            <v>668</v>
          </cell>
          <cell r="F69">
            <v>231</v>
          </cell>
        </row>
        <row r="70">
          <cell r="B70">
            <v>0</v>
          </cell>
          <cell r="C70">
            <v>246</v>
          </cell>
          <cell r="D70">
            <v>220</v>
          </cell>
          <cell r="E70">
            <v>328</v>
          </cell>
          <cell r="F70">
            <v>143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66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340</v>
          </cell>
          <cell r="F72">
            <v>22</v>
          </cell>
        </row>
        <row r="73">
          <cell r="B73">
            <v>802</v>
          </cell>
          <cell r="C73">
            <v>2820</v>
          </cell>
          <cell r="D73">
            <v>4594</v>
          </cell>
          <cell r="E73">
            <v>1670</v>
          </cell>
          <cell r="F73">
            <v>1378</v>
          </cell>
        </row>
        <row r="74">
          <cell r="B74">
            <v>0</v>
          </cell>
          <cell r="C74">
            <v>74</v>
          </cell>
          <cell r="D74">
            <v>188</v>
          </cell>
          <cell r="E74">
            <v>98</v>
          </cell>
          <cell r="F74">
            <v>178</v>
          </cell>
        </row>
        <row r="75">
          <cell r="B75">
            <v>0</v>
          </cell>
          <cell r="C75">
            <v>0</v>
          </cell>
          <cell r="D75">
            <v>42</v>
          </cell>
          <cell r="E75">
            <v>300</v>
          </cell>
          <cell r="F75">
            <v>36</v>
          </cell>
        </row>
        <row r="76">
          <cell r="B76">
            <v>564</v>
          </cell>
          <cell r="C76">
            <v>2070</v>
          </cell>
          <cell r="D76">
            <v>3362</v>
          </cell>
          <cell r="E76">
            <v>751</v>
          </cell>
          <cell r="F76">
            <v>852</v>
          </cell>
        </row>
        <row r="77">
          <cell r="B77">
            <v>238</v>
          </cell>
          <cell r="C77">
            <v>676</v>
          </cell>
          <cell r="D77">
            <v>1002</v>
          </cell>
          <cell r="E77">
            <v>521</v>
          </cell>
          <cell r="F77">
            <v>312</v>
          </cell>
        </row>
        <row r="79">
          <cell r="B79">
            <v>30461</v>
          </cell>
          <cell r="C79">
            <v>46846</v>
          </cell>
          <cell r="D79">
            <v>25580</v>
          </cell>
          <cell r="E79">
            <v>13537</v>
          </cell>
          <cell r="F79">
            <v>10326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-1"/>
      <sheetName val="3"/>
      <sheetName val="3-1"/>
      <sheetName val="4"/>
      <sheetName val="5"/>
      <sheetName val="6-7"/>
      <sheetName val="8"/>
      <sheetName val="8-1"/>
      <sheetName val="9-10"/>
      <sheetName val="Graph "/>
    </sheetNames>
    <sheetDataSet>
      <sheetData sheetId="0"/>
      <sheetData sheetId="1"/>
      <sheetData sheetId="2">
        <row r="12">
          <cell r="B12">
            <v>0</v>
          </cell>
        </row>
      </sheetData>
      <sheetData sheetId="3"/>
      <sheetData sheetId="4">
        <row r="12">
          <cell r="B12">
            <v>0</v>
          </cell>
          <cell r="C12">
            <v>0</v>
          </cell>
          <cell r="D12">
            <v>0</v>
          </cell>
          <cell r="E12">
            <v>34</v>
          </cell>
          <cell r="F12">
            <v>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87"/>
  <sheetViews>
    <sheetView showGridLines="0" workbookViewId="0"/>
  </sheetViews>
  <sheetFormatPr baseColWidth="10" defaultColWidth="11" defaultRowHeight="12.75"/>
  <cols>
    <col min="1" max="1" width="32.7109375" style="5" customWidth="1"/>
    <col min="2" max="3" width="10.42578125" style="2" customWidth="1"/>
    <col min="4" max="4" width="10.42578125" style="3" customWidth="1"/>
    <col min="5" max="6" width="10.42578125" style="2" customWidth="1"/>
    <col min="7" max="7" width="28.140625" style="5" customWidth="1"/>
    <col min="8" max="8" width="8.7109375" style="5" customWidth="1"/>
    <col min="9" max="256" width="11" style="5"/>
    <col min="257" max="257" width="32.7109375" style="5" customWidth="1"/>
    <col min="258" max="262" width="10.42578125" style="5" customWidth="1"/>
    <col min="263" max="263" width="28.140625" style="5" customWidth="1"/>
    <col min="264" max="264" width="8.7109375" style="5" customWidth="1"/>
    <col min="265" max="512" width="11" style="5"/>
    <col min="513" max="513" width="32.7109375" style="5" customWidth="1"/>
    <col min="514" max="518" width="10.42578125" style="5" customWidth="1"/>
    <col min="519" max="519" width="28.140625" style="5" customWidth="1"/>
    <col min="520" max="520" width="8.7109375" style="5" customWidth="1"/>
    <col min="521" max="768" width="11" style="5"/>
    <col min="769" max="769" width="32.7109375" style="5" customWidth="1"/>
    <col min="770" max="774" width="10.42578125" style="5" customWidth="1"/>
    <col min="775" max="775" width="28.140625" style="5" customWidth="1"/>
    <col min="776" max="776" width="8.7109375" style="5" customWidth="1"/>
    <col min="777" max="1024" width="11" style="5"/>
    <col min="1025" max="1025" width="32.7109375" style="5" customWidth="1"/>
    <col min="1026" max="1030" width="10.42578125" style="5" customWidth="1"/>
    <col min="1031" max="1031" width="28.140625" style="5" customWidth="1"/>
    <col min="1032" max="1032" width="8.7109375" style="5" customWidth="1"/>
    <col min="1033" max="1280" width="11" style="5"/>
    <col min="1281" max="1281" width="32.7109375" style="5" customWidth="1"/>
    <col min="1282" max="1286" width="10.42578125" style="5" customWidth="1"/>
    <col min="1287" max="1287" width="28.140625" style="5" customWidth="1"/>
    <col min="1288" max="1288" width="8.7109375" style="5" customWidth="1"/>
    <col min="1289" max="1536" width="11" style="5"/>
    <col min="1537" max="1537" width="32.7109375" style="5" customWidth="1"/>
    <col min="1538" max="1542" width="10.42578125" style="5" customWidth="1"/>
    <col min="1543" max="1543" width="28.140625" style="5" customWidth="1"/>
    <col min="1544" max="1544" width="8.7109375" style="5" customWidth="1"/>
    <col min="1545" max="1792" width="11" style="5"/>
    <col min="1793" max="1793" width="32.7109375" style="5" customWidth="1"/>
    <col min="1794" max="1798" width="10.42578125" style="5" customWidth="1"/>
    <col min="1799" max="1799" width="28.140625" style="5" customWidth="1"/>
    <col min="1800" max="1800" width="8.7109375" style="5" customWidth="1"/>
    <col min="1801" max="2048" width="11" style="5"/>
    <col min="2049" max="2049" width="32.7109375" style="5" customWidth="1"/>
    <col min="2050" max="2054" width="10.42578125" style="5" customWidth="1"/>
    <col min="2055" max="2055" width="28.140625" style="5" customWidth="1"/>
    <col min="2056" max="2056" width="8.7109375" style="5" customWidth="1"/>
    <col min="2057" max="2304" width="11" style="5"/>
    <col min="2305" max="2305" width="32.7109375" style="5" customWidth="1"/>
    <col min="2306" max="2310" width="10.42578125" style="5" customWidth="1"/>
    <col min="2311" max="2311" width="28.140625" style="5" customWidth="1"/>
    <col min="2312" max="2312" width="8.7109375" style="5" customWidth="1"/>
    <col min="2313" max="2560" width="11" style="5"/>
    <col min="2561" max="2561" width="32.7109375" style="5" customWidth="1"/>
    <col min="2562" max="2566" width="10.42578125" style="5" customWidth="1"/>
    <col min="2567" max="2567" width="28.140625" style="5" customWidth="1"/>
    <col min="2568" max="2568" width="8.7109375" style="5" customWidth="1"/>
    <col min="2569" max="2816" width="11" style="5"/>
    <col min="2817" max="2817" width="32.7109375" style="5" customWidth="1"/>
    <col min="2818" max="2822" width="10.42578125" style="5" customWidth="1"/>
    <col min="2823" max="2823" width="28.140625" style="5" customWidth="1"/>
    <col min="2824" max="2824" width="8.7109375" style="5" customWidth="1"/>
    <col min="2825" max="3072" width="11" style="5"/>
    <col min="3073" max="3073" width="32.7109375" style="5" customWidth="1"/>
    <col min="3074" max="3078" width="10.42578125" style="5" customWidth="1"/>
    <col min="3079" max="3079" width="28.140625" style="5" customWidth="1"/>
    <col min="3080" max="3080" width="8.7109375" style="5" customWidth="1"/>
    <col min="3081" max="3328" width="11" style="5"/>
    <col min="3329" max="3329" width="32.7109375" style="5" customWidth="1"/>
    <col min="3330" max="3334" width="10.42578125" style="5" customWidth="1"/>
    <col min="3335" max="3335" width="28.140625" style="5" customWidth="1"/>
    <col min="3336" max="3336" width="8.7109375" style="5" customWidth="1"/>
    <col min="3337" max="3584" width="11" style="5"/>
    <col min="3585" max="3585" width="32.7109375" style="5" customWidth="1"/>
    <col min="3586" max="3590" width="10.42578125" style="5" customWidth="1"/>
    <col min="3591" max="3591" width="28.140625" style="5" customWidth="1"/>
    <col min="3592" max="3592" width="8.7109375" style="5" customWidth="1"/>
    <col min="3593" max="3840" width="11" style="5"/>
    <col min="3841" max="3841" width="32.7109375" style="5" customWidth="1"/>
    <col min="3842" max="3846" width="10.42578125" style="5" customWidth="1"/>
    <col min="3847" max="3847" width="28.140625" style="5" customWidth="1"/>
    <col min="3848" max="3848" width="8.7109375" style="5" customWidth="1"/>
    <col min="3849" max="4096" width="11" style="5"/>
    <col min="4097" max="4097" width="32.7109375" style="5" customWidth="1"/>
    <col min="4098" max="4102" width="10.42578125" style="5" customWidth="1"/>
    <col min="4103" max="4103" width="28.140625" style="5" customWidth="1"/>
    <col min="4104" max="4104" width="8.7109375" style="5" customWidth="1"/>
    <col min="4105" max="4352" width="11" style="5"/>
    <col min="4353" max="4353" width="32.7109375" style="5" customWidth="1"/>
    <col min="4354" max="4358" width="10.42578125" style="5" customWidth="1"/>
    <col min="4359" max="4359" width="28.140625" style="5" customWidth="1"/>
    <col min="4360" max="4360" width="8.7109375" style="5" customWidth="1"/>
    <col min="4361" max="4608" width="11" style="5"/>
    <col min="4609" max="4609" width="32.7109375" style="5" customWidth="1"/>
    <col min="4610" max="4614" width="10.42578125" style="5" customWidth="1"/>
    <col min="4615" max="4615" width="28.140625" style="5" customWidth="1"/>
    <col min="4616" max="4616" width="8.7109375" style="5" customWidth="1"/>
    <col min="4617" max="4864" width="11" style="5"/>
    <col min="4865" max="4865" width="32.7109375" style="5" customWidth="1"/>
    <col min="4866" max="4870" width="10.42578125" style="5" customWidth="1"/>
    <col min="4871" max="4871" width="28.140625" style="5" customWidth="1"/>
    <col min="4872" max="4872" width="8.7109375" style="5" customWidth="1"/>
    <col min="4873" max="5120" width="11" style="5"/>
    <col min="5121" max="5121" width="32.7109375" style="5" customWidth="1"/>
    <col min="5122" max="5126" width="10.42578125" style="5" customWidth="1"/>
    <col min="5127" max="5127" width="28.140625" style="5" customWidth="1"/>
    <col min="5128" max="5128" width="8.7109375" style="5" customWidth="1"/>
    <col min="5129" max="5376" width="11" style="5"/>
    <col min="5377" max="5377" width="32.7109375" style="5" customWidth="1"/>
    <col min="5378" max="5382" width="10.42578125" style="5" customWidth="1"/>
    <col min="5383" max="5383" width="28.140625" style="5" customWidth="1"/>
    <col min="5384" max="5384" width="8.7109375" style="5" customWidth="1"/>
    <col min="5385" max="5632" width="11" style="5"/>
    <col min="5633" max="5633" width="32.7109375" style="5" customWidth="1"/>
    <col min="5634" max="5638" width="10.42578125" style="5" customWidth="1"/>
    <col min="5639" max="5639" width="28.140625" style="5" customWidth="1"/>
    <col min="5640" max="5640" width="8.7109375" style="5" customWidth="1"/>
    <col min="5641" max="5888" width="11" style="5"/>
    <col min="5889" max="5889" width="32.7109375" style="5" customWidth="1"/>
    <col min="5890" max="5894" width="10.42578125" style="5" customWidth="1"/>
    <col min="5895" max="5895" width="28.140625" style="5" customWidth="1"/>
    <col min="5896" max="5896" width="8.7109375" style="5" customWidth="1"/>
    <col min="5897" max="6144" width="11" style="5"/>
    <col min="6145" max="6145" width="32.7109375" style="5" customWidth="1"/>
    <col min="6146" max="6150" width="10.42578125" style="5" customWidth="1"/>
    <col min="6151" max="6151" width="28.140625" style="5" customWidth="1"/>
    <col min="6152" max="6152" width="8.7109375" style="5" customWidth="1"/>
    <col min="6153" max="6400" width="11" style="5"/>
    <col min="6401" max="6401" width="32.7109375" style="5" customWidth="1"/>
    <col min="6402" max="6406" width="10.42578125" style="5" customWidth="1"/>
    <col min="6407" max="6407" width="28.140625" style="5" customWidth="1"/>
    <col min="6408" max="6408" width="8.7109375" style="5" customWidth="1"/>
    <col min="6409" max="6656" width="11" style="5"/>
    <col min="6657" max="6657" width="32.7109375" style="5" customWidth="1"/>
    <col min="6658" max="6662" width="10.42578125" style="5" customWidth="1"/>
    <col min="6663" max="6663" width="28.140625" style="5" customWidth="1"/>
    <col min="6664" max="6664" width="8.7109375" style="5" customWidth="1"/>
    <col min="6665" max="6912" width="11" style="5"/>
    <col min="6913" max="6913" width="32.7109375" style="5" customWidth="1"/>
    <col min="6914" max="6918" width="10.42578125" style="5" customWidth="1"/>
    <col min="6919" max="6919" width="28.140625" style="5" customWidth="1"/>
    <col min="6920" max="6920" width="8.7109375" style="5" customWidth="1"/>
    <col min="6921" max="7168" width="11" style="5"/>
    <col min="7169" max="7169" width="32.7109375" style="5" customWidth="1"/>
    <col min="7170" max="7174" width="10.42578125" style="5" customWidth="1"/>
    <col min="7175" max="7175" width="28.140625" style="5" customWidth="1"/>
    <col min="7176" max="7176" width="8.7109375" style="5" customWidth="1"/>
    <col min="7177" max="7424" width="11" style="5"/>
    <col min="7425" max="7425" width="32.7109375" style="5" customWidth="1"/>
    <col min="7426" max="7430" width="10.42578125" style="5" customWidth="1"/>
    <col min="7431" max="7431" width="28.140625" style="5" customWidth="1"/>
    <col min="7432" max="7432" width="8.7109375" style="5" customWidth="1"/>
    <col min="7433" max="7680" width="11" style="5"/>
    <col min="7681" max="7681" width="32.7109375" style="5" customWidth="1"/>
    <col min="7682" max="7686" width="10.42578125" style="5" customWidth="1"/>
    <col min="7687" max="7687" width="28.140625" style="5" customWidth="1"/>
    <col min="7688" max="7688" width="8.7109375" style="5" customWidth="1"/>
    <col min="7689" max="7936" width="11" style="5"/>
    <col min="7937" max="7937" width="32.7109375" style="5" customWidth="1"/>
    <col min="7938" max="7942" width="10.42578125" style="5" customWidth="1"/>
    <col min="7943" max="7943" width="28.140625" style="5" customWidth="1"/>
    <col min="7944" max="7944" width="8.7109375" style="5" customWidth="1"/>
    <col min="7945" max="8192" width="11" style="5"/>
    <col min="8193" max="8193" width="32.7109375" style="5" customWidth="1"/>
    <col min="8194" max="8198" width="10.42578125" style="5" customWidth="1"/>
    <col min="8199" max="8199" width="28.140625" style="5" customWidth="1"/>
    <col min="8200" max="8200" width="8.7109375" style="5" customWidth="1"/>
    <col min="8201" max="8448" width="11" style="5"/>
    <col min="8449" max="8449" width="32.7109375" style="5" customWidth="1"/>
    <col min="8450" max="8454" width="10.42578125" style="5" customWidth="1"/>
    <col min="8455" max="8455" width="28.140625" style="5" customWidth="1"/>
    <col min="8456" max="8456" width="8.7109375" style="5" customWidth="1"/>
    <col min="8457" max="8704" width="11" style="5"/>
    <col min="8705" max="8705" width="32.7109375" style="5" customWidth="1"/>
    <col min="8706" max="8710" width="10.42578125" style="5" customWidth="1"/>
    <col min="8711" max="8711" width="28.140625" style="5" customWidth="1"/>
    <col min="8712" max="8712" width="8.7109375" style="5" customWidth="1"/>
    <col min="8713" max="8960" width="11" style="5"/>
    <col min="8961" max="8961" width="32.7109375" style="5" customWidth="1"/>
    <col min="8962" max="8966" width="10.42578125" style="5" customWidth="1"/>
    <col min="8967" max="8967" width="28.140625" style="5" customWidth="1"/>
    <col min="8968" max="8968" width="8.7109375" style="5" customWidth="1"/>
    <col min="8969" max="9216" width="11" style="5"/>
    <col min="9217" max="9217" width="32.7109375" style="5" customWidth="1"/>
    <col min="9218" max="9222" width="10.42578125" style="5" customWidth="1"/>
    <col min="9223" max="9223" width="28.140625" style="5" customWidth="1"/>
    <col min="9224" max="9224" width="8.7109375" style="5" customWidth="1"/>
    <col min="9225" max="9472" width="11" style="5"/>
    <col min="9473" max="9473" width="32.7109375" style="5" customWidth="1"/>
    <col min="9474" max="9478" width="10.42578125" style="5" customWidth="1"/>
    <col min="9479" max="9479" width="28.140625" style="5" customWidth="1"/>
    <col min="9480" max="9480" width="8.7109375" style="5" customWidth="1"/>
    <col min="9481" max="9728" width="11" style="5"/>
    <col min="9729" max="9729" width="32.7109375" style="5" customWidth="1"/>
    <col min="9730" max="9734" width="10.42578125" style="5" customWidth="1"/>
    <col min="9735" max="9735" width="28.140625" style="5" customWidth="1"/>
    <col min="9736" max="9736" width="8.7109375" style="5" customWidth="1"/>
    <col min="9737" max="9984" width="11" style="5"/>
    <col min="9985" max="9985" width="32.7109375" style="5" customWidth="1"/>
    <col min="9986" max="9990" width="10.42578125" style="5" customWidth="1"/>
    <col min="9991" max="9991" width="28.140625" style="5" customWidth="1"/>
    <col min="9992" max="9992" width="8.7109375" style="5" customWidth="1"/>
    <col min="9993" max="10240" width="11" style="5"/>
    <col min="10241" max="10241" width="32.7109375" style="5" customWidth="1"/>
    <col min="10242" max="10246" width="10.42578125" style="5" customWidth="1"/>
    <col min="10247" max="10247" width="28.140625" style="5" customWidth="1"/>
    <col min="10248" max="10248" width="8.7109375" style="5" customWidth="1"/>
    <col min="10249" max="10496" width="11" style="5"/>
    <col min="10497" max="10497" width="32.7109375" style="5" customWidth="1"/>
    <col min="10498" max="10502" width="10.42578125" style="5" customWidth="1"/>
    <col min="10503" max="10503" width="28.140625" style="5" customWidth="1"/>
    <col min="10504" max="10504" width="8.7109375" style="5" customWidth="1"/>
    <col min="10505" max="10752" width="11" style="5"/>
    <col min="10753" max="10753" width="32.7109375" style="5" customWidth="1"/>
    <col min="10754" max="10758" width="10.42578125" style="5" customWidth="1"/>
    <col min="10759" max="10759" width="28.140625" style="5" customWidth="1"/>
    <col min="10760" max="10760" width="8.7109375" style="5" customWidth="1"/>
    <col min="10761" max="11008" width="11" style="5"/>
    <col min="11009" max="11009" width="32.7109375" style="5" customWidth="1"/>
    <col min="11010" max="11014" width="10.42578125" style="5" customWidth="1"/>
    <col min="11015" max="11015" width="28.140625" style="5" customWidth="1"/>
    <col min="11016" max="11016" width="8.7109375" style="5" customWidth="1"/>
    <col min="11017" max="11264" width="11" style="5"/>
    <col min="11265" max="11265" width="32.7109375" style="5" customWidth="1"/>
    <col min="11266" max="11270" width="10.42578125" style="5" customWidth="1"/>
    <col min="11271" max="11271" width="28.140625" style="5" customWidth="1"/>
    <col min="11272" max="11272" width="8.7109375" style="5" customWidth="1"/>
    <col min="11273" max="11520" width="11" style="5"/>
    <col min="11521" max="11521" width="32.7109375" style="5" customWidth="1"/>
    <col min="11522" max="11526" width="10.42578125" style="5" customWidth="1"/>
    <col min="11527" max="11527" width="28.140625" style="5" customWidth="1"/>
    <col min="11528" max="11528" width="8.7109375" style="5" customWidth="1"/>
    <col min="11529" max="11776" width="11" style="5"/>
    <col min="11777" max="11777" width="32.7109375" style="5" customWidth="1"/>
    <col min="11778" max="11782" width="10.42578125" style="5" customWidth="1"/>
    <col min="11783" max="11783" width="28.140625" style="5" customWidth="1"/>
    <col min="11784" max="11784" width="8.7109375" style="5" customWidth="1"/>
    <col min="11785" max="12032" width="11" style="5"/>
    <col min="12033" max="12033" width="32.7109375" style="5" customWidth="1"/>
    <col min="12034" max="12038" width="10.42578125" style="5" customWidth="1"/>
    <col min="12039" max="12039" width="28.140625" style="5" customWidth="1"/>
    <col min="12040" max="12040" width="8.7109375" style="5" customWidth="1"/>
    <col min="12041" max="12288" width="11" style="5"/>
    <col min="12289" max="12289" width="32.7109375" style="5" customWidth="1"/>
    <col min="12290" max="12294" width="10.42578125" style="5" customWidth="1"/>
    <col min="12295" max="12295" width="28.140625" style="5" customWidth="1"/>
    <col min="12296" max="12296" width="8.7109375" style="5" customWidth="1"/>
    <col min="12297" max="12544" width="11" style="5"/>
    <col min="12545" max="12545" width="32.7109375" style="5" customWidth="1"/>
    <col min="12546" max="12550" width="10.42578125" style="5" customWidth="1"/>
    <col min="12551" max="12551" width="28.140625" style="5" customWidth="1"/>
    <col min="12552" max="12552" width="8.7109375" style="5" customWidth="1"/>
    <col min="12553" max="12800" width="11" style="5"/>
    <col min="12801" max="12801" width="32.7109375" style="5" customWidth="1"/>
    <col min="12802" max="12806" width="10.42578125" style="5" customWidth="1"/>
    <col min="12807" max="12807" width="28.140625" style="5" customWidth="1"/>
    <col min="12808" max="12808" width="8.7109375" style="5" customWidth="1"/>
    <col min="12809" max="13056" width="11" style="5"/>
    <col min="13057" max="13057" width="32.7109375" style="5" customWidth="1"/>
    <col min="13058" max="13062" width="10.42578125" style="5" customWidth="1"/>
    <col min="13063" max="13063" width="28.140625" style="5" customWidth="1"/>
    <col min="13064" max="13064" width="8.7109375" style="5" customWidth="1"/>
    <col min="13065" max="13312" width="11" style="5"/>
    <col min="13313" max="13313" width="32.7109375" style="5" customWidth="1"/>
    <col min="13314" max="13318" width="10.42578125" style="5" customWidth="1"/>
    <col min="13319" max="13319" width="28.140625" style="5" customWidth="1"/>
    <col min="13320" max="13320" width="8.7109375" style="5" customWidth="1"/>
    <col min="13321" max="13568" width="11" style="5"/>
    <col min="13569" max="13569" width="32.7109375" style="5" customWidth="1"/>
    <col min="13570" max="13574" width="10.42578125" style="5" customWidth="1"/>
    <col min="13575" max="13575" width="28.140625" style="5" customWidth="1"/>
    <col min="13576" max="13576" width="8.7109375" style="5" customWidth="1"/>
    <col min="13577" max="13824" width="11" style="5"/>
    <col min="13825" max="13825" width="32.7109375" style="5" customWidth="1"/>
    <col min="13826" max="13830" width="10.42578125" style="5" customWidth="1"/>
    <col min="13831" max="13831" width="28.140625" style="5" customWidth="1"/>
    <col min="13832" max="13832" width="8.7109375" style="5" customWidth="1"/>
    <col min="13833" max="14080" width="11" style="5"/>
    <col min="14081" max="14081" width="32.7109375" style="5" customWidth="1"/>
    <col min="14082" max="14086" width="10.42578125" style="5" customWidth="1"/>
    <col min="14087" max="14087" width="28.140625" style="5" customWidth="1"/>
    <col min="14088" max="14088" width="8.7109375" style="5" customWidth="1"/>
    <col min="14089" max="14336" width="11" style="5"/>
    <col min="14337" max="14337" width="32.7109375" style="5" customWidth="1"/>
    <col min="14338" max="14342" width="10.42578125" style="5" customWidth="1"/>
    <col min="14343" max="14343" width="28.140625" style="5" customWidth="1"/>
    <col min="14344" max="14344" width="8.7109375" style="5" customWidth="1"/>
    <col min="14345" max="14592" width="11" style="5"/>
    <col min="14593" max="14593" width="32.7109375" style="5" customWidth="1"/>
    <col min="14594" max="14598" width="10.42578125" style="5" customWidth="1"/>
    <col min="14599" max="14599" width="28.140625" style="5" customWidth="1"/>
    <col min="14600" max="14600" width="8.7109375" style="5" customWidth="1"/>
    <col min="14601" max="14848" width="11" style="5"/>
    <col min="14849" max="14849" width="32.7109375" style="5" customWidth="1"/>
    <col min="14850" max="14854" width="10.42578125" style="5" customWidth="1"/>
    <col min="14855" max="14855" width="28.140625" style="5" customWidth="1"/>
    <col min="14856" max="14856" width="8.7109375" style="5" customWidth="1"/>
    <col min="14857" max="15104" width="11" style="5"/>
    <col min="15105" max="15105" width="32.7109375" style="5" customWidth="1"/>
    <col min="15106" max="15110" width="10.42578125" style="5" customWidth="1"/>
    <col min="15111" max="15111" width="28.140625" style="5" customWidth="1"/>
    <col min="15112" max="15112" width="8.7109375" style="5" customWidth="1"/>
    <col min="15113" max="15360" width="11" style="5"/>
    <col min="15361" max="15361" width="32.7109375" style="5" customWidth="1"/>
    <col min="15362" max="15366" width="10.42578125" style="5" customWidth="1"/>
    <col min="15367" max="15367" width="28.140625" style="5" customWidth="1"/>
    <col min="15368" max="15368" width="8.7109375" style="5" customWidth="1"/>
    <col min="15369" max="15616" width="11" style="5"/>
    <col min="15617" max="15617" width="32.7109375" style="5" customWidth="1"/>
    <col min="15618" max="15622" width="10.42578125" style="5" customWidth="1"/>
    <col min="15623" max="15623" width="28.140625" style="5" customWidth="1"/>
    <col min="15624" max="15624" width="8.7109375" style="5" customWidth="1"/>
    <col min="15625" max="15872" width="11" style="5"/>
    <col min="15873" max="15873" width="32.7109375" style="5" customWidth="1"/>
    <col min="15874" max="15878" width="10.42578125" style="5" customWidth="1"/>
    <col min="15879" max="15879" width="28.140625" style="5" customWidth="1"/>
    <col min="15880" max="15880" width="8.7109375" style="5" customWidth="1"/>
    <col min="15881" max="16128" width="11" style="5"/>
    <col min="16129" max="16129" width="32.7109375" style="5" customWidth="1"/>
    <col min="16130" max="16134" width="10.42578125" style="5" customWidth="1"/>
    <col min="16135" max="16135" width="28.140625" style="5" customWidth="1"/>
    <col min="16136" max="16136" width="8.7109375" style="5" customWidth="1"/>
    <col min="16137" max="16384" width="11" style="5"/>
  </cols>
  <sheetData>
    <row r="1" spans="1:7" ht="24.75" customHeight="1">
      <c r="A1" s="1" t="s">
        <v>0</v>
      </c>
      <c r="G1" s="4" t="s">
        <v>1</v>
      </c>
    </row>
    <row r="2" spans="1:7" ht="18.75" customHeight="1">
      <c r="G2" s="6"/>
    </row>
    <row r="3" spans="1:7" ht="18.95" customHeight="1">
      <c r="A3" s="7" t="s">
        <v>2</v>
      </c>
      <c r="B3" s="8"/>
      <c r="C3" s="5"/>
      <c r="E3" s="9" t="s">
        <v>3</v>
      </c>
      <c r="F3" s="9"/>
      <c r="G3" s="9"/>
    </row>
    <row r="4" spans="1:7" ht="18.95" customHeight="1">
      <c r="A4" s="7" t="s">
        <v>4</v>
      </c>
      <c r="B4" s="8"/>
      <c r="F4" s="10" t="s">
        <v>5</v>
      </c>
      <c r="G4" s="10"/>
    </row>
    <row r="5" spans="1:7" ht="12.75" customHeight="1">
      <c r="A5" s="11"/>
    </row>
    <row r="6" spans="1:7" ht="16.5" customHeight="1">
      <c r="A6" s="12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4" t="s">
        <v>11</v>
      </c>
      <c r="G6" s="15" t="s">
        <v>12</v>
      </c>
    </row>
    <row r="7" spans="1:7" ht="12.95" customHeight="1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7"/>
    </row>
    <row r="8" spans="1:7" ht="8.1" customHeight="1">
      <c r="A8" s="18"/>
      <c r="B8" s="16"/>
      <c r="C8" s="16"/>
      <c r="D8" s="16"/>
      <c r="E8" s="16"/>
      <c r="F8" s="16"/>
      <c r="G8" s="16"/>
    </row>
    <row r="9" spans="1:7" ht="9.1999999999999993" customHeight="1">
      <c r="A9" s="19" t="s">
        <v>18</v>
      </c>
      <c r="B9" s="20">
        <f>SUM(B10)</f>
        <v>0</v>
      </c>
      <c r="C9" s="21">
        <f>SUM(C10)</f>
        <v>234</v>
      </c>
      <c r="D9" s="21">
        <f>SUM(D10)</f>
        <v>44</v>
      </c>
      <c r="E9" s="21">
        <f>SUM(E10)</f>
        <v>76</v>
      </c>
      <c r="F9" s="20">
        <f>SUM(F10)</f>
        <v>0</v>
      </c>
      <c r="G9" s="22" t="s">
        <v>19</v>
      </c>
    </row>
    <row r="10" spans="1:7" ht="9.1999999999999993" customHeight="1">
      <c r="A10" s="23" t="s">
        <v>20</v>
      </c>
      <c r="B10" s="24">
        <v>0</v>
      </c>
      <c r="C10" s="25">
        <v>234</v>
      </c>
      <c r="D10" s="25">
        <v>44</v>
      </c>
      <c r="E10" s="25">
        <v>76</v>
      </c>
      <c r="F10" s="24">
        <v>0</v>
      </c>
      <c r="G10" s="26" t="s">
        <v>21</v>
      </c>
    </row>
    <row r="11" spans="1:7" ht="9.1999999999999993" customHeight="1">
      <c r="A11" s="19" t="s">
        <v>22</v>
      </c>
      <c r="B11" s="20">
        <f>SUM(B12:B13)</f>
        <v>0</v>
      </c>
      <c r="C11" s="21">
        <f>SUM(C12:C13)</f>
        <v>660</v>
      </c>
      <c r="D11" s="21">
        <f>SUM(D12:D13)</f>
        <v>152</v>
      </c>
      <c r="E11" s="21">
        <f>SUM(E12:E13)</f>
        <v>182</v>
      </c>
      <c r="F11" s="21">
        <f>SUM(F12:F13)</f>
        <v>358</v>
      </c>
      <c r="G11" s="22" t="s">
        <v>23</v>
      </c>
    </row>
    <row r="12" spans="1:7" ht="9.1999999999999993" customHeight="1">
      <c r="A12" s="27" t="s">
        <v>24</v>
      </c>
      <c r="B12" s="24">
        <v>0</v>
      </c>
      <c r="C12" s="24">
        <v>0</v>
      </c>
      <c r="D12" s="24">
        <v>0</v>
      </c>
      <c r="E12" s="25">
        <v>34</v>
      </c>
      <c r="F12" s="25">
        <v>46</v>
      </c>
      <c r="G12" s="28" t="s">
        <v>25</v>
      </c>
    </row>
    <row r="13" spans="1:7" ht="9.1999999999999993" customHeight="1">
      <c r="A13" s="27" t="s">
        <v>26</v>
      </c>
      <c r="B13" s="24">
        <v>0</v>
      </c>
      <c r="C13" s="25">
        <v>660</v>
      </c>
      <c r="D13" s="29">
        <v>152</v>
      </c>
      <c r="E13" s="29">
        <v>148</v>
      </c>
      <c r="F13" s="25">
        <v>312</v>
      </c>
      <c r="G13" s="28" t="s">
        <v>27</v>
      </c>
    </row>
    <row r="14" spans="1:7" ht="9.1999999999999993" customHeight="1">
      <c r="A14" s="30" t="s">
        <v>28</v>
      </c>
      <c r="B14" s="20">
        <f>SUM(B15:B18)</f>
        <v>0</v>
      </c>
      <c r="C14" s="20">
        <f>SUM(C15:C18)</f>
        <v>0</v>
      </c>
      <c r="D14" s="21">
        <f>SUM(D15:D18)</f>
        <v>436</v>
      </c>
      <c r="E14" s="21">
        <f>SUM(E15:E18)</f>
        <v>326</v>
      </c>
      <c r="F14" s="21">
        <f>SUM(F15:F18)</f>
        <v>287</v>
      </c>
      <c r="G14" s="22" t="s">
        <v>29</v>
      </c>
    </row>
    <row r="15" spans="1:7" ht="9.1999999999999993" customHeight="1">
      <c r="A15" s="27" t="s">
        <v>30</v>
      </c>
      <c r="B15" s="24">
        <v>0</v>
      </c>
      <c r="C15" s="24">
        <v>0</v>
      </c>
      <c r="D15" s="25">
        <v>20</v>
      </c>
      <c r="E15" s="24">
        <v>0</v>
      </c>
      <c r="F15" s="24">
        <v>0</v>
      </c>
      <c r="G15" s="26" t="s">
        <v>31</v>
      </c>
    </row>
    <row r="16" spans="1:7" ht="9.1999999999999993" customHeight="1">
      <c r="A16" s="31" t="s">
        <v>32</v>
      </c>
      <c r="B16" s="24">
        <v>0</v>
      </c>
      <c r="C16" s="24">
        <v>0</v>
      </c>
      <c r="D16" s="25">
        <v>234</v>
      </c>
      <c r="E16" s="24">
        <v>0</v>
      </c>
      <c r="F16" s="25">
        <v>148</v>
      </c>
      <c r="G16" s="28" t="s">
        <v>33</v>
      </c>
    </row>
    <row r="17" spans="1:7" ht="9.1999999999999993" customHeight="1">
      <c r="A17" s="31" t="s">
        <v>34</v>
      </c>
      <c r="B17" s="24">
        <v>0</v>
      </c>
      <c r="C17" s="24">
        <v>0</v>
      </c>
      <c r="D17" s="25">
        <v>36</v>
      </c>
      <c r="E17" s="25">
        <v>218</v>
      </c>
      <c r="F17" s="25">
        <v>139</v>
      </c>
      <c r="G17" s="28" t="s">
        <v>35</v>
      </c>
    </row>
    <row r="18" spans="1:7" ht="9.1999999999999993" customHeight="1">
      <c r="A18" s="31" t="s">
        <v>36</v>
      </c>
      <c r="B18" s="24">
        <v>0</v>
      </c>
      <c r="C18" s="24">
        <v>0</v>
      </c>
      <c r="D18" s="25">
        <v>146</v>
      </c>
      <c r="E18" s="25">
        <v>108</v>
      </c>
      <c r="F18" s="24">
        <v>0</v>
      </c>
      <c r="G18" s="26" t="s">
        <v>37</v>
      </c>
    </row>
    <row r="19" spans="1:7" ht="9.1999999999999993" customHeight="1">
      <c r="A19" s="19" t="s">
        <v>38</v>
      </c>
      <c r="B19" s="21">
        <f>SUM(B20:B26)</f>
        <v>3526</v>
      </c>
      <c r="C19" s="21">
        <f>SUM(C20:C26)</f>
        <v>14290</v>
      </c>
      <c r="D19" s="21">
        <f>SUM(D20:D26)</f>
        <v>4731</v>
      </c>
      <c r="E19" s="21">
        <f>SUM(E20:E26)</f>
        <v>3109</v>
      </c>
      <c r="F19" s="21">
        <f>SUM(F20:F26)</f>
        <v>1662</v>
      </c>
      <c r="G19" s="22" t="s">
        <v>39</v>
      </c>
    </row>
    <row r="20" spans="1:7" ht="9.1999999999999993" customHeight="1">
      <c r="A20" s="31" t="s">
        <v>40</v>
      </c>
      <c r="B20" s="25">
        <v>2836</v>
      </c>
      <c r="C20" s="29">
        <v>9666</v>
      </c>
      <c r="D20" s="29">
        <v>2934</v>
      </c>
      <c r="E20" s="29">
        <v>1371</v>
      </c>
      <c r="F20" s="25">
        <v>558</v>
      </c>
      <c r="G20" s="32" t="s">
        <v>41</v>
      </c>
    </row>
    <row r="21" spans="1:7" ht="9.1999999999999993" customHeight="1">
      <c r="A21" s="31" t="s">
        <v>42</v>
      </c>
      <c r="B21" s="24">
        <v>0</v>
      </c>
      <c r="C21" s="24">
        <v>0</v>
      </c>
      <c r="D21" s="25">
        <v>80</v>
      </c>
      <c r="E21" s="25">
        <v>118</v>
      </c>
      <c r="F21" s="24">
        <v>0</v>
      </c>
      <c r="G21" s="32" t="s">
        <v>43</v>
      </c>
    </row>
    <row r="22" spans="1:7" s="33" customFormat="1" ht="9.1999999999999993" customHeight="1">
      <c r="A22" s="31" t="s">
        <v>44</v>
      </c>
      <c r="B22" s="25">
        <v>110</v>
      </c>
      <c r="C22" s="24">
        <v>0</v>
      </c>
      <c r="D22" s="24">
        <v>0</v>
      </c>
      <c r="E22" s="25">
        <v>197</v>
      </c>
      <c r="F22" s="25">
        <v>200</v>
      </c>
      <c r="G22" s="32" t="s">
        <v>45</v>
      </c>
    </row>
    <row r="23" spans="1:7" ht="9.1999999999999993" customHeight="1">
      <c r="A23" s="34" t="s">
        <v>46</v>
      </c>
      <c r="B23" s="25">
        <v>520</v>
      </c>
      <c r="C23" s="29">
        <v>2806</v>
      </c>
      <c r="D23" s="25">
        <v>1279</v>
      </c>
      <c r="E23" s="29">
        <v>715</v>
      </c>
      <c r="F23" s="25">
        <v>585</v>
      </c>
      <c r="G23" s="26" t="s">
        <v>47</v>
      </c>
    </row>
    <row r="24" spans="1:7" ht="9.1999999999999993" customHeight="1">
      <c r="A24" s="31" t="s">
        <v>48</v>
      </c>
      <c r="B24" s="25">
        <v>60</v>
      </c>
      <c r="C24" s="25">
        <v>494</v>
      </c>
      <c r="D24" s="25">
        <v>28</v>
      </c>
      <c r="E24" s="25">
        <v>74</v>
      </c>
      <c r="F24" s="25">
        <v>136</v>
      </c>
      <c r="G24" s="26" t="s">
        <v>49</v>
      </c>
    </row>
    <row r="25" spans="1:7" ht="9.1999999999999993" customHeight="1">
      <c r="A25" s="31" t="s">
        <v>50</v>
      </c>
      <c r="B25" s="24">
        <v>0</v>
      </c>
      <c r="C25" s="25">
        <v>390</v>
      </c>
      <c r="D25" s="25">
        <v>184</v>
      </c>
      <c r="E25" s="25">
        <v>224</v>
      </c>
      <c r="F25" s="25">
        <v>183</v>
      </c>
      <c r="G25" s="26" t="s">
        <v>51</v>
      </c>
    </row>
    <row r="26" spans="1:7" ht="9.1999999999999993" customHeight="1">
      <c r="A26" s="31" t="s">
        <v>52</v>
      </c>
      <c r="B26" s="24">
        <v>0</v>
      </c>
      <c r="C26" s="25">
        <v>934</v>
      </c>
      <c r="D26" s="29">
        <v>226</v>
      </c>
      <c r="E26" s="25">
        <v>410</v>
      </c>
      <c r="F26" s="24">
        <v>0</v>
      </c>
      <c r="G26" s="26" t="s">
        <v>53</v>
      </c>
    </row>
    <row r="27" spans="1:7" s="33" customFormat="1" ht="9.1999999999999993" customHeight="1">
      <c r="A27" s="19" t="s">
        <v>54</v>
      </c>
      <c r="B27" s="20">
        <f>SUM(B28:B28)</f>
        <v>0</v>
      </c>
      <c r="C27" s="20">
        <f>SUM(C28:C28)</f>
        <v>0</v>
      </c>
      <c r="D27" s="21">
        <f>SUM(D28:D28)</f>
        <v>436</v>
      </c>
      <c r="E27" s="21">
        <f>SUM(E28:E28)</f>
        <v>48</v>
      </c>
      <c r="F27" s="21">
        <f>SUM(F28:F28)</f>
        <v>64</v>
      </c>
      <c r="G27" s="22" t="s">
        <v>55</v>
      </c>
    </row>
    <row r="28" spans="1:7" ht="9.1999999999999993" customHeight="1">
      <c r="A28" s="31" t="s">
        <v>56</v>
      </c>
      <c r="B28" s="24">
        <v>0</v>
      </c>
      <c r="C28" s="24">
        <v>0</v>
      </c>
      <c r="D28" s="25">
        <v>436</v>
      </c>
      <c r="E28" s="25">
        <v>48</v>
      </c>
      <c r="F28" s="25">
        <v>64</v>
      </c>
      <c r="G28" s="26" t="s">
        <v>57</v>
      </c>
    </row>
    <row r="29" spans="1:7" ht="9.1999999999999993" customHeight="1">
      <c r="A29" s="30" t="s">
        <v>58</v>
      </c>
      <c r="B29" s="21">
        <f>SUM(B30:B32)</f>
        <v>148</v>
      </c>
      <c r="C29" s="21">
        <f>SUM(C30:C32)</f>
        <v>196</v>
      </c>
      <c r="D29" s="21">
        <f>SUM(D30:D32)</f>
        <v>112</v>
      </c>
      <c r="E29" s="21">
        <f>SUM(E30:E32)</f>
        <v>120</v>
      </c>
      <c r="F29" s="21">
        <f>SUM(F30:F32)</f>
        <v>81</v>
      </c>
      <c r="G29" s="22" t="s">
        <v>59</v>
      </c>
    </row>
    <row r="30" spans="1:7" ht="9.1999999999999993" customHeight="1">
      <c r="A30" s="34" t="s">
        <v>60</v>
      </c>
      <c r="B30" s="24">
        <v>0</v>
      </c>
      <c r="C30" s="25">
        <v>64</v>
      </c>
      <c r="D30" s="24">
        <v>0</v>
      </c>
      <c r="E30" s="25">
        <v>24</v>
      </c>
      <c r="F30" s="24">
        <v>0</v>
      </c>
      <c r="G30" s="28" t="s">
        <v>61</v>
      </c>
    </row>
    <row r="31" spans="1:7" ht="9.1999999999999993" customHeight="1">
      <c r="A31" s="31" t="s">
        <v>62</v>
      </c>
      <c r="B31" s="25">
        <v>148</v>
      </c>
      <c r="C31" s="25">
        <v>48</v>
      </c>
      <c r="D31" s="25">
        <v>48</v>
      </c>
      <c r="E31" s="25">
        <v>96</v>
      </c>
      <c r="F31" s="25">
        <v>31</v>
      </c>
      <c r="G31" s="26" t="s">
        <v>63</v>
      </c>
    </row>
    <row r="32" spans="1:7" ht="9.1999999999999993" customHeight="1">
      <c r="A32" s="31" t="s">
        <v>64</v>
      </c>
      <c r="B32" s="24">
        <v>0</v>
      </c>
      <c r="C32" s="25">
        <v>84</v>
      </c>
      <c r="D32" s="25">
        <v>64</v>
      </c>
      <c r="E32" s="24">
        <v>0</v>
      </c>
      <c r="F32" s="25">
        <v>50</v>
      </c>
      <c r="G32" s="26" t="s">
        <v>65</v>
      </c>
    </row>
    <row r="33" spans="1:7" ht="9.1999999999999993" customHeight="1">
      <c r="A33" s="30" t="s">
        <v>66</v>
      </c>
      <c r="B33" s="21">
        <f>SUM(B34:B36)</f>
        <v>15630</v>
      </c>
      <c r="C33" s="21">
        <f>SUM(C34:C36)</f>
        <v>11348</v>
      </c>
      <c r="D33" s="21">
        <f>SUM(D34:D36)</f>
        <v>4343</v>
      </c>
      <c r="E33" s="21">
        <f>SUM(E34:E36)</f>
        <v>1910</v>
      </c>
      <c r="F33" s="21">
        <f>SUM(F34:F36)</f>
        <v>2279</v>
      </c>
      <c r="G33" s="22" t="s">
        <v>67</v>
      </c>
    </row>
    <row r="34" spans="1:7" ht="9.1999999999999993" customHeight="1">
      <c r="A34" s="35" t="s">
        <v>68</v>
      </c>
      <c r="B34" s="24">
        <v>0</v>
      </c>
      <c r="C34" s="24">
        <v>0</v>
      </c>
      <c r="D34" s="25">
        <v>186</v>
      </c>
      <c r="E34" s="24">
        <v>0</v>
      </c>
      <c r="F34" s="24">
        <v>0</v>
      </c>
      <c r="G34" s="32" t="s">
        <v>69</v>
      </c>
    </row>
    <row r="35" spans="1:7" ht="9.1999999999999993" customHeight="1">
      <c r="A35" s="31" t="s">
        <v>70</v>
      </c>
      <c r="B35" s="25">
        <v>952</v>
      </c>
      <c r="C35" s="25">
        <v>424</v>
      </c>
      <c r="D35" s="25">
        <v>386</v>
      </c>
      <c r="E35" s="25">
        <v>190</v>
      </c>
      <c r="F35" s="25">
        <v>1155</v>
      </c>
      <c r="G35" s="26" t="s">
        <v>71</v>
      </c>
    </row>
    <row r="36" spans="1:7" ht="9.1999999999999993" customHeight="1">
      <c r="A36" s="36" t="s">
        <v>72</v>
      </c>
      <c r="B36" s="25">
        <v>14678</v>
      </c>
      <c r="C36" s="29">
        <v>10924</v>
      </c>
      <c r="D36" s="25">
        <v>3771</v>
      </c>
      <c r="E36" s="29">
        <v>1720</v>
      </c>
      <c r="F36" s="37">
        <v>1124</v>
      </c>
      <c r="G36" s="38" t="s">
        <v>73</v>
      </c>
    </row>
    <row r="37" spans="1:7" ht="9.1999999999999993" customHeight="1">
      <c r="A37" s="30" t="s">
        <v>74</v>
      </c>
      <c r="B37" s="21">
        <f>SUM(B38:B42)</f>
        <v>2342</v>
      </c>
      <c r="C37" s="21">
        <f>SUM(C38:C42)</f>
        <v>1238</v>
      </c>
      <c r="D37" s="21">
        <f>SUM(D38:D42)</f>
        <v>1184</v>
      </c>
      <c r="E37" s="21">
        <f>SUM(E38:E42)</f>
        <v>1076</v>
      </c>
      <c r="F37" s="21">
        <f>SUM(F38:F42)</f>
        <v>530</v>
      </c>
      <c r="G37" s="39" t="s">
        <v>75</v>
      </c>
    </row>
    <row r="38" spans="1:7" s="33" customFormat="1" ht="9.1999999999999993" customHeight="1">
      <c r="A38" s="35" t="s">
        <v>76</v>
      </c>
      <c r="B38" s="25">
        <v>2176</v>
      </c>
      <c r="C38" s="25">
        <v>970</v>
      </c>
      <c r="D38" s="25">
        <v>154</v>
      </c>
      <c r="E38" s="25">
        <v>76</v>
      </c>
      <c r="F38" s="25">
        <v>64</v>
      </c>
      <c r="G38" s="32" t="s">
        <v>77</v>
      </c>
    </row>
    <row r="39" spans="1:7" ht="9.1999999999999993" customHeight="1">
      <c r="A39" s="31" t="s">
        <v>78</v>
      </c>
      <c r="B39" s="24">
        <v>0</v>
      </c>
      <c r="C39" s="24">
        <v>0</v>
      </c>
      <c r="D39" s="25">
        <v>60</v>
      </c>
      <c r="E39" s="24">
        <v>0</v>
      </c>
      <c r="F39" s="24">
        <v>0</v>
      </c>
      <c r="G39" s="32" t="s">
        <v>79</v>
      </c>
    </row>
    <row r="40" spans="1:7" ht="9.1999999999999993" customHeight="1">
      <c r="A40" s="31" t="s">
        <v>80</v>
      </c>
      <c r="B40" s="24">
        <v>0</v>
      </c>
      <c r="C40" s="24">
        <v>0</v>
      </c>
      <c r="D40" s="24">
        <v>0</v>
      </c>
      <c r="E40" s="24">
        <v>0</v>
      </c>
      <c r="F40" s="25">
        <v>30</v>
      </c>
      <c r="G40" s="32" t="s">
        <v>81</v>
      </c>
    </row>
    <row r="41" spans="1:7" ht="9.1999999999999993" customHeight="1">
      <c r="A41" s="35" t="s">
        <v>82</v>
      </c>
      <c r="B41" s="24">
        <v>0</v>
      </c>
      <c r="C41" s="25">
        <v>52</v>
      </c>
      <c r="D41" s="25">
        <v>360</v>
      </c>
      <c r="E41" s="25">
        <v>474</v>
      </c>
      <c r="F41" s="25">
        <v>118</v>
      </c>
      <c r="G41" s="32" t="s">
        <v>83</v>
      </c>
    </row>
    <row r="42" spans="1:7" ht="9.1999999999999993" customHeight="1">
      <c r="A42" s="34" t="s">
        <v>84</v>
      </c>
      <c r="B42" s="25">
        <v>166</v>
      </c>
      <c r="C42" s="25">
        <v>216</v>
      </c>
      <c r="D42" s="25">
        <v>610</v>
      </c>
      <c r="E42" s="25">
        <v>526</v>
      </c>
      <c r="F42" s="25">
        <v>318</v>
      </c>
      <c r="G42" s="38" t="s">
        <v>85</v>
      </c>
    </row>
    <row r="43" spans="1:7" ht="9.1999999999999993" customHeight="1">
      <c r="A43" s="40" t="s">
        <v>86</v>
      </c>
      <c r="B43" s="21">
        <f>SUM(B44:B45)</f>
        <v>3304</v>
      </c>
      <c r="C43" s="21">
        <f>SUM(C44:C45)</f>
        <v>5303</v>
      </c>
      <c r="D43" s="21">
        <f>SUM(D44:D45)</f>
        <v>3038</v>
      </c>
      <c r="E43" s="21">
        <f>SUM(E44:E45)</f>
        <v>1646</v>
      </c>
      <c r="F43" s="21">
        <f>SUM(F44:F45)</f>
        <v>1172</v>
      </c>
      <c r="G43" s="22" t="s">
        <v>87</v>
      </c>
    </row>
    <row r="44" spans="1:7" ht="9.1999999999999993" customHeight="1">
      <c r="A44" s="41" t="s">
        <v>88</v>
      </c>
      <c r="B44" s="25">
        <v>3304</v>
      </c>
      <c r="C44" s="25">
        <v>4607</v>
      </c>
      <c r="D44" s="25">
        <v>3038</v>
      </c>
      <c r="E44" s="25">
        <v>1436</v>
      </c>
      <c r="F44" s="25">
        <v>1120</v>
      </c>
      <c r="G44" s="28" t="s">
        <v>89</v>
      </c>
    </row>
    <row r="45" spans="1:7" ht="9.1999999999999993" customHeight="1">
      <c r="A45" s="27" t="s">
        <v>90</v>
      </c>
      <c r="B45" s="24">
        <v>0</v>
      </c>
      <c r="C45" s="25">
        <v>696</v>
      </c>
      <c r="D45" s="24">
        <v>0</v>
      </c>
      <c r="E45" s="25">
        <v>210</v>
      </c>
      <c r="F45" s="25">
        <v>52</v>
      </c>
      <c r="G45" s="28" t="s">
        <v>91</v>
      </c>
    </row>
    <row r="46" spans="1:7" ht="9.1999999999999993" customHeight="1">
      <c r="A46" s="30" t="s">
        <v>92</v>
      </c>
      <c r="B46" s="21">
        <f>SUM(B47:B50)</f>
        <v>1458</v>
      </c>
      <c r="C46" s="21">
        <f>SUM(C47:C50)</f>
        <v>2029</v>
      </c>
      <c r="D46" s="21">
        <f>SUM(D47:D50)</f>
        <v>1454</v>
      </c>
      <c r="E46" s="21">
        <f>SUM(E47:E50)</f>
        <v>770</v>
      </c>
      <c r="F46" s="21">
        <f>SUM(F47:F50)</f>
        <v>289</v>
      </c>
      <c r="G46" s="22" t="s">
        <v>93</v>
      </c>
    </row>
    <row r="47" spans="1:7" ht="9.1999999999999993" customHeight="1">
      <c r="A47" s="35" t="s">
        <v>94</v>
      </c>
      <c r="B47" s="24">
        <v>0</v>
      </c>
      <c r="C47" s="24">
        <v>0</v>
      </c>
      <c r="D47" s="25">
        <v>132</v>
      </c>
      <c r="E47" s="25">
        <v>100</v>
      </c>
      <c r="F47" s="25">
        <v>34</v>
      </c>
      <c r="G47" s="32" t="s">
        <v>95</v>
      </c>
    </row>
    <row r="48" spans="1:7" s="33" customFormat="1" ht="9.1999999999999993" customHeight="1">
      <c r="A48" s="42" t="s">
        <v>96</v>
      </c>
      <c r="B48" s="29">
        <v>1458</v>
      </c>
      <c r="C48" s="29">
        <v>1447</v>
      </c>
      <c r="D48" s="25">
        <v>1322</v>
      </c>
      <c r="E48" s="25">
        <v>404</v>
      </c>
      <c r="F48" s="25">
        <v>255</v>
      </c>
      <c r="G48" s="38" t="s">
        <v>97</v>
      </c>
    </row>
    <row r="49" spans="1:7" ht="9.1999999999999993" customHeight="1">
      <c r="A49" s="42" t="s">
        <v>98</v>
      </c>
      <c r="B49" s="24">
        <v>0</v>
      </c>
      <c r="C49" s="25">
        <v>124</v>
      </c>
      <c r="D49" s="24">
        <v>0</v>
      </c>
      <c r="E49" s="24">
        <v>0</v>
      </c>
      <c r="F49" s="24">
        <v>0</v>
      </c>
      <c r="G49" s="38" t="s">
        <v>99</v>
      </c>
    </row>
    <row r="50" spans="1:7" ht="9.1999999999999993" customHeight="1">
      <c r="A50" s="35" t="s">
        <v>100</v>
      </c>
      <c r="B50" s="24">
        <v>0</v>
      </c>
      <c r="C50" s="25">
        <v>458</v>
      </c>
      <c r="D50" s="24">
        <v>0</v>
      </c>
      <c r="E50" s="25">
        <v>266</v>
      </c>
      <c r="F50" s="24">
        <v>0</v>
      </c>
      <c r="G50" s="38" t="s">
        <v>101</v>
      </c>
    </row>
    <row r="51" spans="1:7" ht="9.1999999999999993" customHeight="1">
      <c r="A51" s="30" t="s">
        <v>102</v>
      </c>
      <c r="B51" s="21">
        <f>SUM(B52:B53)</f>
        <v>1033</v>
      </c>
      <c r="C51" s="21">
        <f>SUM(C52:C53)</f>
        <v>926</v>
      </c>
      <c r="D51" s="21">
        <f>SUM(D52:D53)</f>
        <v>1224</v>
      </c>
      <c r="E51" s="21">
        <f>SUM(E52:E53)</f>
        <v>216</v>
      </c>
      <c r="F51" s="21">
        <f>SUM(F52:F53)</f>
        <v>284</v>
      </c>
      <c r="G51" s="22" t="s">
        <v>103</v>
      </c>
    </row>
    <row r="52" spans="1:7" ht="9.1999999999999993" customHeight="1">
      <c r="A52" s="31" t="s">
        <v>104</v>
      </c>
      <c r="B52" s="25">
        <v>1033</v>
      </c>
      <c r="C52" s="25">
        <v>426</v>
      </c>
      <c r="D52" s="25">
        <v>816</v>
      </c>
      <c r="E52" s="25">
        <v>120</v>
      </c>
      <c r="F52" s="25">
        <v>284</v>
      </c>
      <c r="G52" s="28" t="s">
        <v>105</v>
      </c>
    </row>
    <row r="53" spans="1:7" s="33" customFormat="1" ht="9.1999999999999993" customHeight="1">
      <c r="A53" s="27" t="s">
        <v>106</v>
      </c>
      <c r="B53" s="24">
        <v>0</v>
      </c>
      <c r="C53" s="25">
        <v>500</v>
      </c>
      <c r="D53" s="25">
        <v>408</v>
      </c>
      <c r="E53" s="25">
        <v>96</v>
      </c>
      <c r="F53" s="24">
        <v>0</v>
      </c>
      <c r="G53" s="28" t="s">
        <v>107</v>
      </c>
    </row>
    <row r="54" spans="1:7" ht="9.1999999999999993" customHeight="1">
      <c r="A54" s="30" t="s">
        <v>108</v>
      </c>
      <c r="B54" s="20">
        <f>SUM(B55:B56)</f>
        <v>0</v>
      </c>
      <c r="C54" s="21">
        <f>SUM(C55:C56)</f>
        <v>831</v>
      </c>
      <c r="D54" s="21">
        <f>SUM(D55:D56)</f>
        <v>214</v>
      </c>
      <c r="E54" s="21">
        <f>SUM(E55:E56)</f>
        <v>411</v>
      </c>
      <c r="F54" s="21">
        <f>SUM(F55:F56)</f>
        <v>577</v>
      </c>
      <c r="G54" s="22" t="s">
        <v>109</v>
      </c>
    </row>
    <row r="55" spans="1:7" ht="9.1999999999999993" customHeight="1">
      <c r="A55" s="31" t="s">
        <v>110</v>
      </c>
      <c r="B55" s="24">
        <v>0</v>
      </c>
      <c r="C55" s="25">
        <v>451</v>
      </c>
      <c r="D55" s="24">
        <v>0</v>
      </c>
      <c r="E55" s="24">
        <v>0</v>
      </c>
      <c r="F55" s="25">
        <v>178</v>
      </c>
      <c r="G55" s="26" t="s">
        <v>111</v>
      </c>
    </row>
    <row r="56" spans="1:7" ht="9.1999999999999993" customHeight="1">
      <c r="A56" s="34" t="s">
        <v>112</v>
      </c>
      <c r="B56" s="24">
        <v>0</v>
      </c>
      <c r="C56" s="25">
        <v>380</v>
      </c>
      <c r="D56" s="25">
        <v>214</v>
      </c>
      <c r="E56" s="25">
        <v>411</v>
      </c>
      <c r="F56" s="25">
        <v>399</v>
      </c>
      <c r="G56" s="26" t="s">
        <v>113</v>
      </c>
    </row>
    <row r="57" spans="1:7" s="33" customFormat="1" ht="9.1999999999999993" customHeight="1">
      <c r="A57" s="30" t="s">
        <v>114</v>
      </c>
      <c r="B57" s="21">
        <f>SUM(B58:B63)</f>
        <v>142</v>
      </c>
      <c r="C57" s="21">
        <f>SUM(C58:C63)</f>
        <v>3559</v>
      </c>
      <c r="D57" s="21">
        <f>SUM(D58:D63)</f>
        <v>1672</v>
      </c>
      <c r="E57" s="21">
        <f>SUM(E58:E63)</f>
        <v>742</v>
      </c>
      <c r="F57" s="21">
        <f>SUM(F58:F63)</f>
        <v>889</v>
      </c>
      <c r="G57" s="22" t="s">
        <v>115</v>
      </c>
    </row>
    <row r="58" spans="1:7" ht="9.1999999999999993" customHeight="1">
      <c r="A58" s="43" t="s">
        <v>116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32" t="s">
        <v>117</v>
      </c>
    </row>
    <row r="59" spans="1:7" ht="9.1999999999999993" customHeight="1">
      <c r="A59" s="31" t="s">
        <v>118</v>
      </c>
      <c r="B59" s="24">
        <v>0</v>
      </c>
      <c r="C59" s="29">
        <v>1764</v>
      </c>
      <c r="D59" s="25">
        <v>322</v>
      </c>
      <c r="E59" s="25">
        <v>203</v>
      </c>
      <c r="F59" s="25">
        <v>215</v>
      </c>
      <c r="G59" s="32" t="s">
        <v>119</v>
      </c>
    </row>
    <row r="60" spans="1:7" ht="9.1999999999999993" customHeight="1">
      <c r="A60" s="31" t="s">
        <v>120</v>
      </c>
      <c r="B60" s="25">
        <v>142</v>
      </c>
      <c r="C60" s="25">
        <v>253</v>
      </c>
      <c r="D60" s="25">
        <v>484</v>
      </c>
      <c r="E60" s="25">
        <v>80</v>
      </c>
      <c r="F60" s="25">
        <v>214</v>
      </c>
      <c r="G60" s="38" t="s">
        <v>121</v>
      </c>
    </row>
    <row r="61" spans="1:7" ht="9.1999999999999993" customHeight="1">
      <c r="A61" s="27" t="s">
        <v>122</v>
      </c>
      <c r="B61" s="24">
        <v>0</v>
      </c>
      <c r="C61" s="24">
        <v>0</v>
      </c>
      <c r="D61" s="29">
        <v>120</v>
      </c>
      <c r="E61" s="25">
        <v>127</v>
      </c>
      <c r="F61" s="25">
        <v>72</v>
      </c>
      <c r="G61" s="38" t="s">
        <v>123</v>
      </c>
    </row>
    <row r="62" spans="1:7" ht="9.1999999999999993" customHeight="1">
      <c r="A62" s="43" t="s">
        <v>124</v>
      </c>
      <c r="B62" s="24">
        <v>0</v>
      </c>
      <c r="C62" s="25">
        <v>1374</v>
      </c>
      <c r="D62" s="29">
        <v>644</v>
      </c>
      <c r="E62" s="25">
        <v>332</v>
      </c>
      <c r="F62" s="25">
        <v>358</v>
      </c>
      <c r="G62" s="38" t="s">
        <v>125</v>
      </c>
    </row>
    <row r="63" spans="1:7" ht="9.1999999999999993" customHeight="1">
      <c r="A63" s="43" t="s">
        <v>126</v>
      </c>
      <c r="B63" s="24">
        <v>0</v>
      </c>
      <c r="C63" s="25">
        <v>168</v>
      </c>
      <c r="D63" s="29">
        <v>102</v>
      </c>
      <c r="E63" s="24">
        <v>0</v>
      </c>
      <c r="F63" s="25">
        <v>30</v>
      </c>
      <c r="G63" s="32" t="s">
        <v>127</v>
      </c>
    </row>
    <row r="64" spans="1:7" ht="9.1999999999999993" customHeight="1">
      <c r="A64" s="30" t="s">
        <v>128</v>
      </c>
      <c r="B64" s="21">
        <f>SUM(B65:B68)</f>
        <v>2076</v>
      </c>
      <c r="C64" s="21">
        <f>SUM(C65:C68)</f>
        <v>3166</v>
      </c>
      <c r="D64" s="21">
        <f>SUM(D65:D68)</f>
        <v>1726</v>
      </c>
      <c r="E64" s="21">
        <f>SUM(E65:E68)</f>
        <v>567</v>
      </c>
      <c r="F64" s="21">
        <f>SUM(F65:F68)</f>
        <v>245</v>
      </c>
      <c r="G64" s="22" t="s">
        <v>129</v>
      </c>
    </row>
    <row r="65" spans="1:7" s="33" customFormat="1" ht="9.1999999999999993" customHeight="1">
      <c r="A65" s="42" t="s">
        <v>130</v>
      </c>
      <c r="B65" s="24">
        <v>0</v>
      </c>
      <c r="C65" s="24">
        <v>0</v>
      </c>
      <c r="D65" s="25">
        <v>72</v>
      </c>
      <c r="E65" s="25">
        <v>32</v>
      </c>
      <c r="F65" s="24">
        <v>0</v>
      </c>
      <c r="G65" s="32" t="s">
        <v>131</v>
      </c>
    </row>
    <row r="66" spans="1:7" s="33" customFormat="1" ht="9.1999999999999993" customHeight="1">
      <c r="A66" s="42" t="s">
        <v>132</v>
      </c>
      <c r="B66" s="29">
        <v>2076</v>
      </c>
      <c r="C66" s="29">
        <v>2768</v>
      </c>
      <c r="D66" s="25">
        <v>1494</v>
      </c>
      <c r="E66" s="25">
        <v>372</v>
      </c>
      <c r="F66" s="25">
        <v>205</v>
      </c>
      <c r="G66" s="38" t="s">
        <v>133</v>
      </c>
    </row>
    <row r="67" spans="1:7" s="33" customFormat="1" ht="9.1999999999999993" customHeight="1">
      <c r="A67" s="42" t="s">
        <v>134</v>
      </c>
      <c r="B67" s="24">
        <v>0</v>
      </c>
      <c r="C67" s="24">
        <v>0</v>
      </c>
      <c r="D67" s="25">
        <v>160</v>
      </c>
      <c r="E67" s="25">
        <v>25</v>
      </c>
      <c r="F67" s="25">
        <v>40</v>
      </c>
      <c r="G67" s="38" t="s">
        <v>135</v>
      </c>
    </row>
    <row r="68" spans="1:7" s="33" customFormat="1" ht="9.1999999999999993" customHeight="1">
      <c r="A68" s="42" t="s">
        <v>136</v>
      </c>
      <c r="B68" s="24">
        <v>0</v>
      </c>
      <c r="C68" s="25">
        <v>398</v>
      </c>
      <c r="D68" s="24">
        <v>0</v>
      </c>
      <c r="E68" s="25">
        <v>138</v>
      </c>
      <c r="F68" s="24">
        <v>0</v>
      </c>
      <c r="G68" s="38" t="s">
        <v>137</v>
      </c>
    </row>
    <row r="69" spans="1:7" s="33" customFormat="1" ht="9.1999999999999993" customHeight="1">
      <c r="A69" s="30" t="s">
        <v>138</v>
      </c>
      <c r="B69" s="20">
        <f>SUM(B70:B72)</f>
        <v>0</v>
      </c>
      <c r="C69" s="21">
        <f>SUM(C70:C72)</f>
        <v>246</v>
      </c>
      <c r="D69" s="21">
        <f>SUM(D70:D72)</f>
        <v>220</v>
      </c>
      <c r="E69" s="21">
        <f>SUM(E70:E72)</f>
        <v>668</v>
      </c>
      <c r="F69" s="21">
        <f>SUM(F70:F72)</f>
        <v>231</v>
      </c>
      <c r="G69" s="22" t="s">
        <v>139</v>
      </c>
    </row>
    <row r="70" spans="1:7" s="33" customFormat="1" ht="9.1999999999999993" customHeight="1">
      <c r="A70" s="31" t="s">
        <v>140</v>
      </c>
      <c r="B70" s="24">
        <v>0</v>
      </c>
      <c r="C70" s="25">
        <v>246</v>
      </c>
      <c r="D70" s="25">
        <v>220</v>
      </c>
      <c r="E70" s="25">
        <v>328</v>
      </c>
      <c r="F70" s="25">
        <v>143</v>
      </c>
      <c r="G70" s="26" t="s">
        <v>141</v>
      </c>
    </row>
    <row r="71" spans="1:7" s="33" customFormat="1" ht="9.1999999999999993" customHeight="1">
      <c r="A71" s="23" t="s">
        <v>142</v>
      </c>
      <c r="B71" s="24">
        <v>0</v>
      </c>
      <c r="C71" s="24">
        <v>0</v>
      </c>
      <c r="D71" s="24">
        <v>0</v>
      </c>
      <c r="E71" s="24">
        <v>0</v>
      </c>
      <c r="F71" s="25">
        <v>66</v>
      </c>
      <c r="G71" s="26" t="s">
        <v>143</v>
      </c>
    </row>
    <row r="72" spans="1:7" s="33" customFormat="1" ht="9.1999999999999993" customHeight="1">
      <c r="A72" s="31" t="s">
        <v>144</v>
      </c>
      <c r="B72" s="24">
        <v>0</v>
      </c>
      <c r="C72" s="24">
        <v>0</v>
      </c>
      <c r="D72" s="24">
        <v>0</v>
      </c>
      <c r="E72" s="25">
        <v>340</v>
      </c>
      <c r="F72" s="25">
        <v>22</v>
      </c>
      <c r="G72" s="26" t="s">
        <v>145</v>
      </c>
    </row>
    <row r="73" spans="1:7" s="33" customFormat="1" ht="9.1999999999999993" customHeight="1">
      <c r="A73" s="30" t="s">
        <v>146</v>
      </c>
      <c r="B73" s="21">
        <f>SUM(B74:B77)</f>
        <v>802</v>
      </c>
      <c r="C73" s="21">
        <f>SUM(C74:C77)</f>
        <v>2820</v>
      </c>
      <c r="D73" s="21">
        <f>SUM(D74:D77)</f>
        <v>4594</v>
      </c>
      <c r="E73" s="21">
        <f>SUM(E74:E77)</f>
        <v>1670</v>
      </c>
      <c r="F73" s="21">
        <f>SUM(F74:F77)</f>
        <v>1378</v>
      </c>
      <c r="G73" s="22" t="s">
        <v>147</v>
      </c>
    </row>
    <row r="74" spans="1:7" ht="9.1999999999999993" customHeight="1">
      <c r="A74" s="35" t="s">
        <v>148</v>
      </c>
      <c r="B74" s="24">
        <v>0</v>
      </c>
      <c r="C74" s="25">
        <v>74</v>
      </c>
      <c r="D74" s="25">
        <v>188</v>
      </c>
      <c r="E74" s="25">
        <v>98</v>
      </c>
      <c r="F74" s="25">
        <v>178</v>
      </c>
      <c r="G74" s="32" t="s">
        <v>149</v>
      </c>
    </row>
    <row r="75" spans="1:7" s="33" customFormat="1" ht="9.1999999999999993" customHeight="1">
      <c r="A75" s="43" t="s">
        <v>150</v>
      </c>
      <c r="B75" s="24">
        <v>0</v>
      </c>
      <c r="C75" s="24">
        <v>0</v>
      </c>
      <c r="D75" s="25">
        <v>42</v>
      </c>
      <c r="E75" s="25">
        <v>300</v>
      </c>
      <c r="F75" s="25">
        <v>36</v>
      </c>
      <c r="G75" s="32" t="s">
        <v>151</v>
      </c>
    </row>
    <row r="76" spans="1:7" s="33" customFormat="1" ht="9.1999999999999993" customHeight="1">
      <c r="A76" s="36" t="s">
        <v>152</v>
      </c>
      <c r="B76" s="25">
        <v>564</v>
      </c>
      <c r="C76" s="29">
        <v>2070</v>
      </c>
      <c r="D76" s="25">
        <v>3362</v>
      </c>
      <c r="E76" s="25">
        <v>751</v>
      </c>
      <c r="F76" s="25">
        <v>852</v>
      </c>
      <c r="G76" s="38" t="s">
        <v>153</v>
      </c>
    </row>
    <row r="77" spans="1:7" s="33" customFormat="1" ht="9.1999999999999993" customHeight="1">
      <c r="A77" s="42" t="s">
        <v>154</v>
      </c>
      <c r="B77" s="25">
        <v>238</v>
      </c>
      <c r="C77" s="25">
        <v>676</v>
      </c>
      <c r="D77" s="25">
        <v>1002</v>
      </c>
      <c r="E77" s="25">
        <v>521</v>
      </c>
      <c r="F77" s="25">
        <v>312</v>
      </c>
      <c r="G77" s="38" t="s">
        <v>155</v>
      </c>
    </row>
    <row r="78" spans="1:7" ht="3.95" customHeight="1">
      <c r="A78" s="41"/>
      <c r="B78" s="44" t="s">
        <v>156</v>
      </c>
      <c r="C78" s="44" t="s">
        <v>156</v>
      </c>
      <c r="D78" s="44" t="s">
        <v>156</v>
      </c>
      <c r="E78" s="44" t="s">
        <v>156</v>
      </c>
      <c r="F78" s="44" t="s">
        <v>156</v>
      </c>
      <c r="G78" s="45"/>
    </row>
    <row r="79" spans="1:7" ht="12" customHeight="1">
      <c r="A79" s="46" t="s">
        <v>157</v>
      </c>
      <c r="B79" s="47">
        <f>B9+B11+B14+B19+B27+B29+B33+B37+B43+B46+B51+B54+B57+B64+B69+B73</f>
        <v>30461</v>
      </c>
      <c r="C79" s="47">
        <f>C9+C11+C14+C19+C27+C29+C33+C37+C43+C46+C51+C54+C57+C64+C69+C73</f>
        <v>46846</v>
      </c>
      <c r="D79" s="47">
        <f>D9+D11+D14+D19+D27+D29+D33+D37+D43+D46+D51+D54+D57+D64+D69+D73</f>
        <v>25580</v>
      </c>
      <c r="E79" s="47">
        <f>E9+E11+E14+E19+E27+E29+E33+E37+E43+E46+E51+E54+E57+E64+E69+E73</f>
        <v>13537</v>
      </c>
      <c r="F79" s="47">
        <f>F9+F11+F14+F19+F27+F29+F33+F37+F43+F46+F51+F54+F57+F64+F69+F73</f>
        <v>10326</v>
      </c>
      <c r="G79" s="48" t="s">
        <v>158</v>
      </c>
    </row>
    <row r="80" spans="1:7" ht="12" customHeight="1">
      <c r="A80" s="49"/>
      <c r="B80" s="47"/>
      <c r="C80" s="47"/>
      <c r="D80" s="47"/>
      <c r="E80" s="47"/>
      <c r="F80" s="47"/>
      <c r="G80" s="13"/>
    </row>
    <row r="81" spans="1:7" ht="12" customHeight="1">
      <c r="A81" s="49"/>
      <c r="B81" s="47"/>
      <c r="C81" s="47"/>
      <c r="D81" s="47"/>
      <c r="E81" s="47"/>
      <c r="F81" s="47"/>
      <c r="G81" s="50"/>
    </row>
    <row r="82" spans="1:7" ht="11.25" customHeight="1">
      <c r="A82" s="51"/>
      <c r="B82" s="47"/>
      <c r="C82" s="47"/>
      <c r="D82" s="47"/>
      <c r="E82" s="47"/>
      <c r="F82" s="47"/>
      <c r="G82" s="50"/>
    </row>
    <row r="83" spans="1:7" ht="12.75" customHeight="1">
      <c r="A83" s="52" t="s">
        <v>159</v>
      </c>
      <c r="B83" s="5"/>
      <c r="C83" s="5"/>
      <c r="D83" s="5"/>
      <c r="F83" s="5"/>
      <c r="G83" s="38" t="s">
        <v>160</v>
      </c>
    </row>
    <row r="84" spans="1:7" ht="12.75" customHeight="1">
      <c r="A84" s="53"/>
      <c r="B84" s="53"/>
      <c r="C84" s="53"/>
      <c r="D84" s="53"/>
      <c r="E84" s="53"/>
      <c r="F84" s="53"/>
      <c r="G84" s="53"/>
    </row>
    <row r="85" spans="1:7" ht="12.75" customHeight="1"/>
    <row r="86" spans="1:7" ht="12.75" customHeight="1"/>
    <row r="87" spans="1:7" ht="12.75" customHeight="1"/>
  </sheetData>
  <mergeCells count="2">
    <mergeCell ref="E3:G3"/>
    <mergeCell ref="F4:G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9"/>
  <sheetViews>
    <sheetView showGridLines="0" tabSelected="1" workbookViewId="0"/>
  </sheetViews>
  <sheetFormatPr baseColWidth="10" defaultColWidth="11" defaultRowHeight="12.75"/>
  <cols>
    <col min="1" max="1" width="32.7109375" style="5" customWidth="1"/>
    <col min="2" max="2" width="7.5703125" style="2" customWidth="1"/>
    <col min="3" max="3" width="8.42578125" style="2" customWidth="1"/>
    <col min="4" max="4" width="7.5703125" style="2" customWidth="1"/>
    <col min="5" max="5" width="8.42578125" style="2" customWidth="1"/>
    <col min="6" max="6" width="7.5703125" style="3" customWidth="1"/>
    <col min="7" max="8" width="8.42578125" style="2" customWidth="1"/>
    <col min="9" max="9" width="27" style="5" customWidth="1"/>
    <col min="10" max="10" width="5.28515625" style="5" customWidth="1"/>
    <col min="11" max="256" width="11" style="5"/>
    <col min="257" max="257" width="32.7109375" style="5" customWidth="1"/>
    <col min="258" max="258" width="7.5703125" style="5" customWidth="1"/>
    <col min="259" max="259" width="8.42578125" style="5" customWidth="1"/>
    <col min="260" max="260" width="7.5703125" style="5" customWidth="1"/>
    <col min="261" max="261" width="8.42578125" style="5" customWidth="1"/>
    <col min="262" max="262" width="7.5703125" style="5" customWidth="1"/>
    <col min="263" max="264" width="8.42578125" style="5" customWidth="1"/>
    <col min="265" max="265" width="27" style="5" customWidth="1"/>
    <col min="266" max="266" width="5.28515625" style="5" customWidth="1"/>
    <col min="267" max="512" width="11" style="5"/>
    <col min="513" max="513" width="32.7109375" style="5" customWidth="1"/>
    <col min="514" max="514" width="7.5703125" style="5" customWidth="1"/>
    <col min="515" max="515" width="8.42578125" style="5" customWidth="1"/>
    <col min="516" max="516" width="7.5703125" style="5" customWidth="1"/>
    <col min="517" max="517" width="8.42578125" style="5" customWidth="1"/>
    <col min="518" max="518" width="7.5703125" style="5" customWidth="1"/>
    <col min="519" max="520" width="8.42578125" style="5" customWidth="1"/>
    <col min="521" max="521" width="27" style="5" customWidth="1"/>
    <col min="522" max="522" width="5.28515625" style="5" customWidth="1"/>
    <col min="523" max="768" width="11" style="5"/>
    <col min="769" max="769" width="32.7109375" style="5" customWidth="1"/>
    <col min="770" max="770" width="7.5703125" style="5" customWidth="1"/>
    <col min="771" max="771" width="8.42578125" style="5" customWidth="1"/>
    <col min="772" max="772" width="7.5703125" style="5" customWidth="1"/>
    <col min="773" max="773" width="8.42578125" style="5" customWidth="1"/>
    <col min="774" max="774" width="7.5703125" style="5" customWidth="1"/>
    <col min="775" max="776" width="8.42578125" style="5" customWidth="1"/>
    <col min="777" max="777" width="27" style="5" customWidth="1"/>
    <col min="778" max="778" width="5.28515625" style="5" customWidth="1"/>
    <col min="779" max="1024" width="11" style="5"/>
    <col min="1025" max="1025" width="32.7109375" style="5" customWidth="1"/>
    <col min="1026" max="1026" width="7.5703125" style="5" customWidth="1"/>
    <col min="1027" max="1027" width="8.42578125" style="5" customWidth="1"/>
    <col min="1028" max="1028" width="7.5703125" style="5" customWidth="1"/>
    <col min="1029" max="1029" width="8.42578125" style="5" customWidth="1"/>
    <col min="1030" max="1030" width="7.5703125" style="5" customWidth="1"/>
    <col min="1031" max="1032" width="8.42578125" style="5" customWidth="1"/>
    <col min="1033" max="1033" width="27" style="5" customWidth="1"/>
    <col min="1034" max="1034" width="5.28515625" style="5" customWidth="1"/>
    <col min="1035" max="1280" width="11" style="5"/>
    <col min="1281" max="1281" width="32.7109375" style="5" customWidth="1"/>
    <col min="1282" max="1282" width="7.5703125" style="5" customWidth="1"/>
    <col min="1283" max="1283" width="8.42578125" style="5" customWidth="1"/>
    <col min="1284" max="1284" width="7.5703125" style="5" customWidth="1"/>
    <col min="1285" max="1285" width="8.42578125" style="5" customWidth="1"/>
    <col min="1286" max="1286" width="7.5703125" style="5" customWidth="1"/>
    <col min="1287" max="1288" width="8.42578125" style="5" customWidth="1"/>
    <col min="1289" max="1289" width="27" style="5" customWidth="1"/>
    <col min="1290" max="1290" width="5.28515625" style="5" customWidth="1"/>
    <col min="1291" max="1536" width="11" style="5"/>
    <col min="1537" max="1537" width="32.7109375" style="5" customWidth="1"/>
    <col min="1538" max="1538" width="7.5703125" style="5" customWidth="1"/>
    <col min="1539" max="1539" width="8.42578125" style="5" customWidth="1"/>
    <col min="1540" max="1540" width="7.5703125" style="5" customWidth="1"/>
    <col min="1541" max="1541" width="8.42578125" style="5" customWidth="1"/>
    <col min="1542" max="1542" width="7.5703125" style="5" customWidth="1"/>
    <col min="1543" max="1544" width="8.42578125" style="5" customWidth="1"/>
    <col min="1545" max="1545" width="27" style="5" customWidth="1"/>
    <col min="1546" max="1546" width="5.28515625" style="5" customWidth="1"/>
    <col min="1547" max="1792" width="11" style="5"/>
    <col min="1793" max="1793" width="32.7109375" style="5" customWidth="1"/>
    <col min="1794" max="1794" width="7.5703125" style="5" customWidth="1"/>
    <col min="1795" max="1795" width="8.42578125" style="5" customWidth="1"/>
    <col min="1796" max="1796" width="7.5703125" style="5" customWidth="1"/>
    <col min="1797" max="1797" width="8.42578125" style="5" customWidth="1"/>
    <col min="1798" max="1798" width="7.5703125" style="5" customWidth="1"/>
    <col min="1799" max="1800" width="8.42578125" style="5" customWidth="1"/>
    <col min="1801" max="1801" width="27" style="5" customWidth="1"/>
    <col min="1802" max="1802" width="5.28515625" style="5" customWidth="1"/>
    <col min="1803" max="2048" width="11" style="5"/>
    <col min="2049" max="2049" width="32.7109375" style="5" customWidth="1"/>
    <col min="2050" max="2050" width="7.5703125" style="5" customWidth="1"/>
    <col min="2051" max="2051" width="8.42578125" style="5" customWidth="1"/>
    <col min="2052" max="2052" width="7.5703125" style="5" customWidth="1"/>
    <col min="2053" max="2053" width="8.42578125" style="5" customWidth="1"/>
    <col min="2054" max="2054" width="7.5703125" style="5" customWidth="1"/>
    <col min="2055" max="2056" width="8.42578125" style="5" customWidth="1"/>
    <col min="2057" max="2057" width="27" style="5" customWidth="1"/>
    <col min="2058" max="2058" width="5.28515625" style="5" customWidth="1"/>
    <col min="2059" max="2304" width="11" style="5"/>
    <col min="2305" max="2305" width="32.7109375" style="5" customWidth="1"/>
    <col min="2306" max="2306" width="7.5703125" style="5" customWidth="1"/>
    <col min="2307" max="2307" width="8.42578125" style="5" customWidth="1"/>
    <col min="2308" max="2308" width="7.5703125" style="5" customWidth="1"/>
    <col min="2309" max="2309" width="8.42578125" style="5" customWidth="1"/>
    <col min="2310" max="2310" width="7.5703125" style="5" customWidth="1"/>
    <col min="2311" max="2312" width="8.42578125" style="5" customWidth="1"/>
    <col min="2313" max="2313" width="27" style="5" customWidth="1"/>
    <col min="2314" max="2314" width="5.28515625" style="5" customWidth="1"/>
    <col min="2315" max="2560" width="11" style="5"/>
    <col min="2561" max="2561" width="32.7109375" style="5" customWidth="1"/>
    <col min="2562" max="2562" width="7.5703125" style="5" customWidth="1"/>
    <col min="2563" max="2563" width="8.42578125" style="5" customWidth="1"/>
    <col min="2564" max="2564" width="7.5703125" style="5" customWidth="1"/>
    <col min="2565" max="2565" width="8.42578125" style="5" customWidth="1"/>
    <col min="2566" max="2566" width="7.5703125" style="5" customWidth="1"/>
    <col min="2567" max="2568" width="8.42578125" style="5" customWidth="1"/>
    <col min="2569" max="2569" width="27" style="5" customWidth="1"/>
    <col min="2570" max="2570" width="5.28515625" style="5" customWidth="1"/>
    <col min="2571" max="2816" width="11" style="5"/>
    <col min="2817" max="2817" width="32.7109375" style="5" customWidth="1"/>
    <col min="2818" max="2818" width="7.5703125" style="5" customWidth="1"/>
    <col min="2819" max="2819" width="8.42578125" style="5" customWidth="1"/>
    <col min="2820" max="2820" width="7.5703125" style="5" customWidth="1"/>
    <col min="2821" max="2821" width="8.42578125" style="5" customWidth="1"/>
    <col min="2822" max="2822" width="7.5703125" style="5" customWidth="1"/>
    <col min="2823" max="2824" width="8.42578125" style="5" customWidth="1"/>
    <col min="2825" max="2825" width="27" style="5" customWidth="1"/>
    <col min="2826" max="2826" width="5.28515625" style="5" customWidth="1"/>
    <col min="2827" max="3072" width="11" style="5"/>
    <col min="3073" max="3073" width="32.7109375" style="5" customWidth="1"/>
    <col min="3074" max="3074" width="7.5703125" style="5" customWidth="1"/>
    <col min="3075" max="3075" width="8.42578125" style="5" customWidth="1"/>
    <col min="3076" max="3076" width="7.5703125" style="5" customWidth="1"/>
    <col min="3077" max="3077" width="8.42578125" style="5" customWidth="1"/>
    <col min="3078" max="3078" width="7.5703125" style="5" customWidth="1"/>
    <col min="3079" max="3080" width="8.42578125" style="5" customWidth="1"/>
    <col min="3081" max="3081" width="27" style="5" customWidth="1"/>
    <col min="3082" max="3082" width="5.28515625" style="5" customWidth="1"/>
    <col min="3083" max="3328" width="11" style="5"/>
    <col min="3329" max="3329" width="32.7109375" style="5" customWidth="1"/>
    <col min="3330" max="3330" width="7.5703125" style="5" customWidth="1"/>
    <col min="3331" max="3331" width="8.42578125" style="5" customWidth="1"/>
    <col min="3332" max="3332" width="7.5703125" style="5" customWidth="1"/>
    <col min="3333" max="3333" width="8.42578125" style="5" customWidth="1"/>
    <col min="3334" max="3334" width="7.5703125" style="5" customWidth="1"/>
    <col min="3335" max="3336" width="8.42578125" style="5" customWidth="1"/>
    <col min="3337" max="3337" width="27" style="5" customWidth="1"/>
    <col min="3338" max="3338" width="5.28515625" style="5" customWidth="1"/>
    <col min="3339" max="3584" width="11" style="5"/>
    <col min="3585" max="3585" width="32.7109375" style="5" customWidth="1"/>
    <col min="3586" max="3586" width="7.5703125" style="5" customWidth="1"/>
    <col min="3587" max="3587" width="8.42578125" style="5" customWidth="1"/>
    <col min="3588" max="3588" width="7.5703125" style="5" customWidth="1"/>
    <col min="3589" max="3589" width="8.42578125" style="5" customWidth="1"/>
    <col min="3590" max="3590" width="7.5703125" style="5" customWidth="1"/>
    <col min="3591" max="3592" width="8.42578125" style="5" customWidth="1"/>
    <col min="3593" max="3593" width="27" style="5" customWidth="1"/>
    <col min="3594" max="3594" width="5.28515625" style="5" customWidth="1"/>
    <col min="3595" max="3840" width="11" style="5"/>
    <col min="3841" max="3841" width="32.7109375" style="5" customWidth="1"/>
    <col min="3842" max="3842" width="7.5703125" style="5" customWidth="1"/>
    <col min="3843" max="3843" width="8.42578125" style="5" customWidth="1"/>
    <col min="3844" max="3844" width="7.5703125" style="5" customWidth="1"/>
    <col min="3845" max="3845" width="8.42578125" style="5" customWidth="1"/>
    <col min="3846" max="3846" width="7.5703125" style="5" customWidth="1"/>
    <col min="3847" max="3848" width="8.42578125" style="5" customWidth="1"/>
    <col min="3849" max="3849" width="27" style="5" customWidth="1"/>
    <col min="3850" max="3850" width="5.28515625" style="5" customWidth="1"/>
    <col min="3851" max="4096" width="11" style="5"/>
    <col min="4097" max="4097" width="32.7109375" style="5" customWidth="1"/>
    <col min="4098" max="4098" width="7.5703125" style="5" customWidth="1"/>
    <col min="4099" max="4099" width="8.42578125" style="5" customWidth="1"/>
    <col min="4100" max="4100" width="7.5703125" style="5" customWidth="1"/>
    <col min="4101" max="4101" width="8.42578125" style="5" customWidth="1"/>
    <col min="4102" max="4102" width="7.5703125" style="5" customWidth="1"/>
    <col min="4103" max="4104" width="8.42578125" style="5" customWidth="1"/>
    <col min="4105" max="4105" width="27" style="5" customWidth="1"/>
    <col min="4106" max="4106" width="5.28515625" style="5" customWidth="1"/>
    <col min="4107" max="4352" width="11" style="5"/>
    <col min="4353" max="4353" width="32.7109375" style="5" customWidth="1"/>
    <col min="4354" max="4354" width="7.5703125" style="5" customWidth="1"/>
    <col min="4355" max="4355" width="8.42578125" style="5" customWidth="1"/>
    <col min="4356" max="4356" width="7.5703125" style="5" customWidth="1"/>
    <col min="4357" max="4357" width="8.42578125" style="5" customWidth="1"/>
    <col min="4358" max="4358" width="7.5703125" style="5" customWidth="1"/>
    <col min="4359" max="4360" width="8.42578125" style="5" customWidth="1"/>
    <col min="4361" max="4361" width="27" style="5" customWidth="1"/>
    <col min="4362" max="4362" width="5.28515625" style="5" customWidth="1"/>
    <col min="4363" max="4608" width="11" style="5"/>
    <col min="4609" max="4609" width="32.7109375" style="5" customWidth="1"/>
    <col min="4610" max="4610" width="7.5703125" style="5" customWidth="1"/>
    <col min="4611" max="4611" width="8.42578125" style="5" customWidth="1"/>
    <col min="4612" max="4612" width="7.5703125" style="5" customWidth="1"/>
    <col min="4613" max="4613" width="8.42578125" style="5" customWidth="1"/>
    <col min="4614" max="4614" width="7.5703125" style="5" customWidth="1"/>
    <col min="4615" max="4616" width="8.42578125" style="5" customWidth="1"/>
    <col min="4617" max="4617" width="27" style="5" customWidth="1"/>
    <col min="4618" max="4618" width="5.28515625" style="5" customWidth="1"/>
    <col min="4619" max="4864" width="11" style="5"/>
    <col min="4865" max="4865" width="32.7109375" style="5" customWidth="1"/>
    <col min="4866" max="4866" width="7.5703125" style="5" customWidth="1"/>
    <col min="4867" max="4867" width="8.42578125" style="5" customWidth="1"/>
    <col min="4868" max="4868" width="7.5703125" style="5" customWidth="1"/>
    <col min="4869" max="4869" width="8.42578125" style="5" customWidth="1"/>
    <col min="4870" max="4870" width="7.5703125" style="5" customWidth="1"/>
    <col min="4871" max="4872" width="8.42578125" style="5" customWidth="1"/>
    <col min="4873" max="4873" width="27" style="5" customWidth="1"/>
    <col min="4874" max="4874" width="5.28515625" style="5" customWidth="1"/>
    <col min="4875" max="5120" width="11" style="5"/>
    <col min="5121" max="5121" width="32.7109375" style="5" customWidth="1"/>
    <col min="5122" max="5122" width="7.5703125" style="5" customWidth="1"/>
    <col min="5123" max="5123" width="8.42578125" style="5" customWidth="1"/>
    <col min="5124" max="5124" width="7.5703125" style="5" customWidth="1"/>
    <col min="5125" max="5125" width="8.42578125" style="5" customWidth="1"/>
    <col min="5126" max="5126" width="7.5703125" style="5" customWidth="1"/>
    <col min="5127" max="5128" width="8.42578125" style="5" customWidth="1"/>
    <col min="5129" max="5129" width="27" style="5" customWidth="1"/>
    <col min="5130" max="5130" width="5.28515625" style="5" customWidth="1"/>
    <col min="5131" max="5376" width="11" style="5"/>
    <col min="5377" max="5377" width="32.7109375" style="5" customWidth="1"/>
    <col min="5378" max="5378" width="7.5703125" style="5" customWidth="1"/>
    <col min="5379" max="5379" width="8.42578125" style="5" customWidth="1"/>
    <col min="5380" max="5380" width="7.5703125" style="5" customWidth="1"/>
    <col min="5381" max="5381" width="8.42578125" style="5" customWidth="1"/>
    <col min="5382" max="5382" width="7.5703125" style="5" customWidth="1"/>
    <col min="5383" max="5384" width="8.42578125" style="5" customWidth="1"/>
    <col min="5385" max="5385" width="27" style="5" customWidth="1"/>
    <col min="5386" max="5386" width="5.28515625" style="5" customWidth="1"/>
    <col min="5387" max="5632" width="11" style="5"/>
    <col min="5633" max="5633" width="32.7109375" style="5" customWidth="1"/>
    <col min="5634" max="5634" width="7.5703125" style="5" customWidth="1"/>
    <col min="5635" max="5635" width="8.42578125" style="5" customWidth="1"/>
    <col min="5636" max="5636" width="7.5703125" style="5" customWidth="1"/>
    <col min="5637" max="5637" width="8.42578125" style="5" customWidth="1"/>
    <col min="5638" max="5638" width="7.5703125" style="5" customWidth="1"/>
    <col min="5639" max="5640" width="8.42578125" style="5" customWidth="1"/>
    <col min="5641" max="5641" width="27" style="5" customWidth="1"/>
    <col min="5642" max="5642" width="5.28515625" style="5" customWidth="1"/>
    <col min="5643" max="5888" width="11" style="5"/>
    <col min="5889" max="5889" width="32.7109375" style="5" customWidth="1"/>
    <col min="5890" max="5890" width="7.5703125" style="5" customWidth="1"/>
    <col min="5891" max="5891" width="8.42578125" style="5" customWidth="1"/>
    <col min="5892" max="5892" width="7.5703125" style="5" customWidth="1"/>
    <col min="5893" max="5893" width="8.42578125" style="5" customWidth="1"/>
    <col min="5894" max="5894" width="7.5703125" style="5" customWidth="1"/>
    <col min="5895" max="5896" width="8.42578125" style="5" customWidth="1"/>
    <col min="5897" max="5897" width="27" style="5" customWidth="1"/>
    <col min="5898" max="5898" width="5.28515625" style="5" customWidth="1"/>
    <col min="5899" max="6144" width="11" style="5"/>
    <col min="6145" max="6145" width="32.7109375" style="5" customWidth="1"/>
    <col min="6146" max="6146" width="7.5703125" style="5" customWidth="1"/>
    <col min="6147" max="6147" width="8.42578125" style="5" customWidth="1"/>
    <col min="6148" max="6148" width="7.5703125" style="5" customWidth="1"/>
    <col min="6149" max="6149" width="8.42578125" style="5" customWidth="1"/>
    <col min="6150" max="6150" width="7.5703125" style="5" customWidth="1"/>
    <col min="6151" max="6152" width="8.42578125" style="5" customWidth="1"/>
    <col min="6153" max="6153" width="27" style="5" customWidth="1"/>
    <col min="6154" max="6154" width="5.28515625" style="5" customWidth="1"/>
    <col min="6155" max="6400" width="11" style="5"/>
    <col min="6401" max="6401" width="32.7109375" style="5" customWidth="1"/>
    <col min="6402" max="6402" width="7.5703125" style="5" customWidth="1"/>
    <col min="6403" max="6403" width="8.42578125" style="5" customWidth="1"/>
    <col min="6404" max="6404" width="7.5703125" style="5" customWidth="1"/>
    <col min="6405" max="6405" width="8.42578125" style="5" customWidth="1"/>
    <col min="6406" max="6406" width="7.5703125" style="5" customWidth="1"/>
    <col min="6407" max="6408" width="8.42578125" style="5" customWidth="1"/>
    <col min="6409" max="6409" width="27" style="5" customWidth="1"/>
    <col min="6410" max="6410" width="5.28515625" style="5" customWidth="1"/>
    <col min="6411" max="6656" width="11" style="5"/>
    <col min="6657" max="6657" width="32.7109375" style="5" customWidth="1"/>
    <col min="6658" max="6658" width="7.5703125" style="5" customWidth="1"/>
    <col min="6659" max="6659" width="8.42578125" style="5" customWidth="1"/>
    <col min="6660" max="6660" width="7.5703125" style="5" customWidth="1"/>
    <col min="6661" max="6661" width="8.42578125" style="5" customWidth="1"/>
    <col min="6662" max="6662" width="7.5703125" style="5" customWidth="1"/>
    <col min="6663" max="6664" width="8.42578125" style="5" customWidth="1"/>
    <col min="6665" max="6665" width="27" style="5" customWidth="1"/>
    <col min="6666" max="6666" width="5.28515625" style="5" customWidth="1"/>
    <col min="6667" max="6912" width="11" style="5"/>
    <col min="6913" max="6913" width="32.7109375" style="5" customWidth="1"/>
    <col min="6914" max="6914" width="7.5703125" style="5" customWidth="1"/>
    <col min="6915" max="6915" width="8.42578125" style="5" customWidth="1"/>
    <col min="6916" max="6916" width="7.5703125" style="5" customWidth="1"/>
    <col min="6917" max="6917" width="8.42578125" style="5" customWidth="1"/>
    <col min="6918" max="6918" width="7.5703125" style="5" customWidth="1"/>
    <col min="6919" max="6920" width="8.42578125" style="5" customWidth="1"/>
    <col min="6921" max="6921" width="27" style="5" customWidth="1"/>
    <col min="6922" max="6922" width="5.28515625" style="5" customWidth="1"/>
    <col min="6923" max="7168" width="11" style="5"/>
    <col min="7169" max="7169" width="32.7109375" style="5" customWidth="1"/>
    <col min="7170" max="7170" width="7.5703125" style="5" customWidth="1"/>
    <col min="7171" max="7171" width="8.42578125" style="5" customWidth="1"/>
    <col min="7172" max="7172" width="7.5703125" style="5" customWidth="1"/>
    <col min="7173" max="7173" width="8.42578125" style="5" customWidth="1"/>
    <col min="7174" max="7174" width="7.5703125" style="5" customWidth="1"/>
    <col min="7175" max="7176" width="8.42578125" style="5" customWidth="1"/>
    <col min="7177" max="7177" width="27" style="5" customWidth="1"/>
    <col min="7178" max="7178" width="5.28515625" style="5" customWidth="1"/>
    <col min="7179" max="7424" width="11" style="5"/>
    <col min="7425" max="7425" width="32.7109375" style="5" customWidth="1"/>
    <col min="7426" max="7426" width="7.5703125" style="5" customWidth="1"/>
    <col min="7427" max="7427" width="8.42578125" style="5" customWidth="1"/>
    <col min="7428" max="7428" width="7.5703125" style="5" customWidth="1"/>
    <col min="7429" max="7429" width="8.42578125" style="5" customWidth="1"/>
    <col min="7430" max="7430" width="7.5703125" style="5" customWidth="1"/>
    <col min="7431" max="7432" width="8.42578125" style="5" customWidth="1"/>
    <col min="7433" max="7433" width="27" style="5" customWidth="1"/>
    <col min="7434" max="7434" width="5.28515625" style="5" customWidth="1"/>
    <col min="7435" max="7680" width="11" style="5"/>
    <col min="7681" max="7681" width="32.7109375" style="5" customWidth="1"/>
    <col min="7682" max="7682" width="7.5703125" style="5" customWidth="1"/>
    <col min="7683" max="7683" width="8.42578125" style="5" customWidth="1"/>
    <col min="7684" max="7684" width="7.5703125" style="5" customWidth="1"/>
    <col min="7685" max="7685" width="8.42578125" style="5" customWidth="1"/>
    <col min="7686" max="7686" width="7.5703125" style="5" customWidth="1"/>
    <col min="7687" max="7688" width="8.42578125" style="5" customWidth="1"/>
    <col min="7689" max="7689" width="27" style="5" customWidth="1"/>
    <col min="7690" max="7690" width="5.28515625" style="5" customWidth="1"/>
    <col min="7691" max="7936" width="11" style="5"/>
    <col min="7937" max="7937" width="32.7109375" style="5" customWidth="1"/>
    <col min="7938" max="7938" width="7.5703125" style="5" customWidth="1"/>
    <col min="7939" max="7939" width="8.42578125" style="5" customWidth="1"/>
    <col min="7940" max="7940" width="7.5703125" style="5" customWidth="1"/>
    <col min="7941" max="7941" width="8.42578125" style="5" customWidth="1"/>
    <col min="7942" max="7942" width="7.5703125" style="5" customWidth="1"/>
    <col min="7943" max="7944" width="8.42578125" style="5" customWidth="1"/>
    <col min="7945" max="7945" width="27" style="5" customWidth="1"/>
    <col min="7946" max="7946" width="5.28515625" style="5" customWidth="1"/>
    <col min="7947" max="8192" width="11" style="5"/>
    <col min="8193" max="8193" width="32.7109375" style="5" customWidth="1"/>
    <col min="8194" max="8194" width="7.5703125" style="5" customWidth="1"/>
    <col min="8195" max="8195" width="8.42578125" style="5" customWidth="1"/>
    <col min="8196" max="8196" width="7.5703125" style="5" customWidth="1"/>
    <col min="8197" max="8197" width="8.42578125" style="5" customWidth="1"/>
    <col min="8198" max="8198" width="7.5703125" style="5" customWidth="1"/>
    <col min="8199" max="8200" width="8.42578125" style="5" customWidth="1"/>
    <col min="8201" max="8201" width="27" style="5" customWidth="1"/>
    <col min="8202" max="8202" width="5.28515625" style="5" customWidth="1"/>
    <col min="8203" max="8448" width="11" style="5"/>
    <col min="8449" max="8449" width="32.7109375" style="5" customWidth="1"/>
    <col min="8450" max="8450" width="7.5703125" style="5" customWidth="1"/>
    <col min="8451" max="8451" width="8.42578125" style="5" customWidth="1"/>
    <col min="8452" max="8452" width="7.5703125" style="5" customWidth="1"/>
    <col min="8453" max="8453" width="8.42578125" style="5" customWidth="1"/>
    <col min="8454" max="8454" width="7.5703125" style="5" customWidth="1"/>
    <col min="8455" max="8456" width="8.42578125" style="5" customWidth="1"/>
    <col min="8457" max="8457" width="27" style="5" customWidth="1"/>
    <col min="8458" max="8458" width="5.28515625" style="5" customWidth="1"/>
    <col min="8459" max="8704" width="11" style="5"/>
    <col min="8705" max="8705" width="32.7109375" style="5" customWidth="1"/>
    <col min="8706" max="8706" width="7.5703125" style="5" customWidth="1"/>
    <col min="8707" max="8707" width="8.42578125" style="5" customWidth="1"/>
    <col min="8708" max="8708" width="7.5703125" style="5" customWidth="1"/>
    <col min="8709" max="8709" width="8.42578125" style="5" customWidth="1"/>
    <col min="8710" max="8710" width="7.5703125" style="5" customWidth="1"/>
    <col min="8711" max="8712" width="8.42578125" style="5" customWidth="1"/>
    <col min="8713" max="8713" width="27" style="5" customWidth="1"/>
    <col min="8714" max="8714" width="5.28515625" style="5" customWidth="1"/>
    <col min="8715" max="8960" width="11" style="5"/>
    <col min="8961" max="8961" width="32.7109375" style="5" customWidth="1"/>
    <col min="8962" max="8962" width="7.5703125" style="5" customWidth="1"/>
    <col min="8963" max="8963" width="8.42578125" style="5" customWidth="1"/>
    <col min="8964" max="8964" width="7.5703125" style="5" customWidth="1"/>
    <col min="8965" max="8965" width="8.42578125" style="5" customWidth="1"/>
    <col min="8966" max="8966" width="7.5703125" style="5" customWidth="1"/>
    <col min="8967" max="8968" width="8.42578125" style="5" customWidth="1"/>
    <col min="8969" max="8969" width="27" style="5" customWidth="1"/>
    <col min="8970" max="8970" width="5.28515625" style="5" customWidth="1"/>
    <col min="8971" max="9216" width="11" style="5"/>
    <col min="9217" max="9217" width="32.7109375" style="5" customWidth="1"/>
    <col min="9218" max="9218" width="7.5703125" style="5" customWidth="1"/>
    <col min="9219" max="9219" width="8.42578125" style="5" customWidth="1"/>
    <col min="9220" max="9220" width="7.5703125" style="5" customWidth="1"/>
    <col min="9221" max="9221" width="8.42578125" style="5" customWidth="1"/>
    <col min="9222" max="9222" width="7.5703125" style="5" customWidth="1"/>
    <col min="9223" max="9224" width="8.42578125" style="5" customWidth="1"/>
    <col min="9225" max="9225" width="27" style="5" customWidth="1"/>
    <col min="9226" max="9226" width="5.28515625" style="5" customWidth="1"/>
    <col min="9227" max="9472" width="11" style="5"/>
    <col min="9473" max="9473" width="32.7109375" style="5" customWidth="1"/>
    <col min="9474" max="9474" width="7.5703125" style="5" customWidth="1"/>
    <col min="9475" max="9475" width="8.42578125" style="5" customWidth="1"/>
    <col min="9476" max="9476" width="7.5703125" style="5" customWidth="1"/>
    <col min="9477" max="9477" width="8.42578125" style="5" customWidth="1"/>
    <col min="9478" max="9478" width="7.5703125" style="5" customWidth="1"/>
    <col min="9479" max="9480" width="8.42578125" style="5" customWidth="1"/>
    <col min="9481" max="9481" width="27" style="5" customWidth="1"/>
    <col min="9482" max="9482" width="5.28515625" style="5" customWidth="1"/>
    <col min="9483" max="9728" width="11" style="5"/>
    <col min="9729" max="9729" width="32.7109375" style="5" customWidth="1"/>
    <col min="9730" max="9730" width="7.5703125" style="5" customWidth="1"/>
    <col min="9731" max="9731" width="8.42578125" style="5" customWidth="1"/>
    <col min="9732" max="9732" width="7.5703125" style="5" customWidth="1"/>
    <col min="9733" max="9733" width="8.42578125" style="5" customWidth="1"/>
    <col min="9734" max="9734" width="7.5703125" style="5" customWidth="1"/>
    <col min="9735" max="9736" width="8.42578125" style="5" customWidth="1"/>
    <col min="9737" max="9737" width="27" style="5" customWidth="1"/>
    <col min="9738" max="9738" width="5.28515625" style="5" customWidth="1"/>
    <col min="9739" max="9984" width="11" style="5"/>
    <col min="9985" max="9985" width="32.7109375" style="5" customWidth="1"/>
    <col min="9986" max="9986" width="7.5703125" style="5" customWidth="1"/>
    <col min="9987" max="9987" width="8.42578125" style="5" customWidth="1"/>
    <col min="9988" max="9988" width="7.5703125" style="5" customWidth="1"/>
    <col min="9989" max="9989" width="8.42578125" style="5" customWidth="1"/>
    <col min="9990" max="9990" width="7.5703125" style="5" customWidth="1"/>
    <col min="9991" max="9992" width="8.42578125" style="5" customWidth="1"/>
    <col min="9993" max="9993" width="27" style="5" customWidth="1"/>
    <col min="9994" max="9994" width="5.28515625" style="5" customWidth="1"/>
    <col min="9995" max="10240" width="11" style="5"/>
    <col min="10241" max="10241" width="32.7109375" style="5" customWidth="1"/>
    <col min="10242" max="10242" width="7.5703125" style="5" customWidth="1"/>
    <col min="10243" max="10243" width="8.42578125" style="5" customWidth="1"/>
    <col min="10244" max="10244" width="7.5703125" style="5" customWidth="1"/>
    <col min="10245" max="10245" width="8.42578125" style="5" customWidth="1"/>
    <col min="10246" max="10246" width="7.5703125" style="5" customWidth="1"/>
    <col min="10247" max="10248" width="8.42578125" style="5" customWidth="1"/>
    <col min="10249" max="10249" width="27" style="5" customWidth="1"/>
    <col min="10250" max="10250" width="5.28515625" style="5" customWidth="1"/>
    <col min="10251" max="10496" width="11" style="5"/>
    <col min="10497" max="10497" width="32.7109375" style="5" customWidth="1"/>
    <col min="10498" max="10498" width="7.5703125" style="5" customWidth="1"/>
    <col min="10499" max="10499" width="8.42578125" style="5" customWidth="1"/>
    <col min="10500" max="10500" width="7.5703125" style="5" customWidth="1"/>
    <col min="10501" max="10501" width="8.42578125" style="5" customWidth="1"/>
    <col min="10502" max="10502" width="7.5703125" style="5" customWidth="1"/>
    <col min="10503" max="10504" width="8.42578125" style="5" customWidth="1"/>
    <col min="10505" max="10505" width="27" style="5" customWidth="1"/>
    <col min="10506" max="10506" width="5.28515625" style="5" customWidth="1"/>
    <col min="10507" max="10752" width="11" style="5"/>
    <col min="10753" max="10753" width="32.7109375" style="5" customWidth="1"/>
    <col min="10754" max="10754" width="7.5703125" style="5" customWidth="1"/>
    <col min="10755" max="10755" width="8.42578125" style="5" customWidth="1"/>
    <col min="10756" max="10756" width="7.5703125" style="5" customWidth="1"/>
    <col min="10757" max="10757" width="8.42578125" style="5" customWidth="1"/>
    <col min="10758" max="10758" width="7.5703125" style="5" customWidth="1"/>
    <col min="10759" max="10760" width="8.42578125" style="5" customWidth="1"/>
    <col min="10761" max="10761" width="27" style="5" customWidth="1"/>
    <col min="10762" max="10762" width="5.28515625" style="5" customWidth="1"/>
    <col min="10763" max="11008" width="11" style="5"/>
    <col min="11009" max="11009" width="32.7109375" style="5" customWidth="1"/>
    <col min="11010" max="11010" width="7.5703125" style="5" customWidth="1"/>
    <col min="11011" max="11011" width="8.42578125" style="5" customWidth="1"/>
    <col min="11012" max="11012" width="7.5703125" style="5" customWidth="1"/>
    <col min="11013" max="11013" width="8.42578125" style="5" customWidth="1"/>
    <col min="11014" max="11014" width="7.5703125" style="5" customWidth="1"/>
    <col min="11015" max="11016" width="8.42578125" style="5" customWidth="1"/>
    <col min="11017" max="11017" width="27" style="5" customWidth="1"/>
    <col min="11018" max="11018" width="5.28515625" style="5" customWidth="1"/>
    <col min="11019" max="11264" width="11" style="5"/>
    <col min="11265" max="11265" width="32.7109375" style="5" customWidth="1"/>
    <col min="11266" max="11266" width="7.5703125" style="5" customWidth="1"/>
    <col min="11267" max="11267" width="8.42578125" style="5" customWidth="1"/>
    <col min="11268" max="11268" width="7.5703125" style="5" customWidth="1"/>
    <col min="11269" max="11269" width="8.42578125" style="5" customWidth="1"/>
    <col min="11270" max="11270" width="7.5703125" style="5" customWidth="1"/>
    <col min="11271" max="11272" width="8.42578125" style="5" customWidth="1"/>
    <col min="11273" max="11273" width="27" style="5" customWidth="1"/>
    <col min="11274" max="11274" width="5.28515625" style="5" customWidth="1"/>
    <col min="11275" max="11520" width="11" style="5"/>
    <col min="11521" max="11521" width="32.7109375" style="5" customWidth="1"/>
    <col min="11522" max="11522" width="7.5703125" style="5" customWidth="1"/>
    <col min="11523" max="11523" width="8.42578125" style="5" customWidth="1"/>
    <col min="11524" max="11524" width="7.5703125" style="5" customWidth="1"/>
    <col min="11525" max="11525" width="8.42578125" style="5" customWidth="1"/>
    <col min="11526" max="11526" width="7.5703125" style="5" customWidth="1"/>
    <col min="11527" max="11528" width="8.42578125" style="5" customWidth="1"/>
    <col min="11529" max="11529" width="27" style="5" customWidth="1"/>
    <col min="11530" max="11530" width="5.28515625" style="5" customWidth="1"/>
    <col min="11531" max="11776" width="11" style="5"/>
    <col min="11777" max="11777" width="32.7109375" style="5" customWidth="1"/>
    <col min="11778" max="11778" width="7.5703125" style="5" customWidth="1"/>
    <col min="11779" max="11779" width="8.42578125" style="5" customWidth="1"/>
    <col min="11780" max="11780" width="7.5703125" style="5" customWidth="1"/>
    <col min="11781" max="11781" width="8.42578125" style="5" customWidth="1"/>
    <col min="11782" max="11782" width="7.5703125" style="5" customWidth="1"/>
    <col min="11783" max="11784" width="8.42578125" style="5" customWidth="1"/>
    <col min="11785" max="11785" width="27" style="5" customWidth="1"/>
    <col min="11786" max="11786" width="5.28515625" style="5" customWidth="1"/>
    <col min="11787" max="12032" width="11" style="5"/>
    <col min="12033" max="12033" width="32.7109375" style="5" customWidth="1"/>
    <col min="12034" max="12034" width="7.5703125" style="5" customWidth="1"/>
    <col min="12035" max="12035" width="8.42578125" style="5" customWidth="1"/>
    <col min="12036" max="12036" width="7.5703125" style="5" customWidth="1"/>
    <col min="12037" max="12037" width="8.42578125" style="5" customWidth="1"/>
    <col min="12038" max="12038" width="7.5703125" style="5" customWidth="1"/>
    <col min="12039" max="12040" width="8.42578125" style="5" customWidth="1"/>
    <col min="12041" max="12041" width="27" style="5" customWidth="1"/>
    <col min="12042" max="12042" width="5.28515625" style="5" customWidth="1"/>
    <col min="12043" max="12288" width="11" style="5"/>
    <col min="12289" max="12289" width="32.7109375" style="5" customWidth="1"/>
    <col min="12290" max="12290" width="7.5703125" style="5" customWidth="1"/>
    <col min="12291" max="12291" width="8.42578125" style="5" customWidth="1"/>
    <col min="12292" max="12292" width="7.5703125" style="5" customWidth="1"/>
    <col min="12293" max="12293" width="8.42578125" style="5" customWidth="1"/>
    <col min="12294" max="12294" width="7.5703125" style="5" customWidth="1"/>
    <col min="12295" max="12296" width="8.42578125" style="5" customWidth="1"/>
    <col min="12297" max="12297" width="27" style="5" customWidth="1"/>
    <col min="12298" max="12298" width="5.28515625" style="5" customWidth="1"/>
    <col min="12299" max="12544" width="11" style="5"/>
    <col min="12545" max="12545" width="32.7109375" style="5" customWidth="1"/>
    <col min="12546" max="12546" width="7.5703125" style="5" customWidth="1"/>
    <col min="12547" max="12547" width="8.42578125" style="5" customWidth="1"/>
    <col min="12548" max="12548" width="7.5703125" style="5" customWidth="1"/>
    <col min="12549" max="12549" width="8.42578125" style="5" customWidth="1"/>
    <col min="12550" max="12550" width="7.5703125" style="5" customWidth="1"/>
    <col min="12551" max="12552" width="8.42578125" style="5" customWidth="1"/>
    <col min="12553" max="12553" width="27" style="5" customWidth="1"/>
    <col min="12554" max="12554" width="5.28515625" style="5" customWidth="1"/>
    <col min="12555" max="12800" width="11" style="5"/>
    <col min="12801" max="12801" width="32.7109375" style="5" customWidth="1"/>
    <col min="12802" max="12802" width="7.5703125" style="5" customWidth="1"/>
    <col min="12803" max="12803" width="8.42578125" style="5" customWidth="1"/>
    <col min="12804" max="12804" width="7.5703125" style="5" customWidth="1"/>
    <col min="12805" max="12805" width="8.42578125" style="5" customWidth="1"/>
    <col min="12806" max="12806" width="7.5703125" style="5" customWidth="1"/>
    <col min="12807" max="12808" width="8.42578125" style="5" customWidth="1"/>
    <col min="12809" max="12809" width="27" style="5" customWidth="1"/>
    <col min="12810" max="12810" width="5.28515625" style="5" customWidth="1"/>
    <col min="12811" max="13056" width="11" style="5"/>
    <col min="13057" max="13057" width="32.7109375" style="5" customWidth="1"/>
    <col min="13058" max="13058" width="7.5703125" style="5" customWidth="1"/>
    <col min="13059" max="13059" width="8.42578125" style="5" customWidth="1"/>
    <col min="13060" max="13060" width="7.5703125" style="5" customWidth="1"/>
    <col min="13061" max="13061" width="8.42578125" style="5" customWidth="1"/>
    <col min="13062" max="13062" width="7.5703125" style="5" customWidth="1"/>
    <col min="13063" max="13064" width="8.42578125" style="5" customWidth="1"/>
    <col min="13065" max="13065" width="27" style="5" customWidth="1"/>
    <col min="13066" max="13066" width="5.28515625" style="5" customWidth="1"/>
    <col min="13067" max="13312" width="11" style="5"/>
    <col min="13313" max="13313" width="32.7109375" style="5" customWidth="1"/>
    <col min="13314" max="13314" width="7.5703125" style="5" customWidth="1"/>
    <col min="13315" max="13315" width="8.42578125" style="5" customWidth="1"/>
    <col min="13316" max="13316" width="7.5703125" style="5" customWidth="1"/>
    <col min="13317" max="13317" width="8.42578125" style="5" customWidth="1"/>
    <col min="13318" max="13318" width="7.5703125" style="5" customWidth="1"/>
    <col min="13319" max="13320" width="8.42578125" style="5" customWidth="1"/>
    <col min="13321" max="13321" width="27" style="5" customWidth="1"/>
    <col min="13322" max="13322" width="5.28515625" style="5" customWidth="1"/>
    <col min="13323" max="13568" width="11" style="5"/>
    <col min="13569" max="13569" width="32.7109375" style="5" customWidth="1"/>
    <col min="13570" max="13570" width="7.5703125" style="5" customWidth="1"/>
    <col min="13571" max="13571" width="8.42578125" style="5" customWidth="1"/>
    <col min="13572" max="13572" width="7.5703125" style="5" customWidth="1"/>
    <col min="13573" max="13573" width="8.42578125" style="5" customWidth="1"/>
    <col min="13574" max="13574" width="7.5703125" style="5" customWidth="1"/>
    <col min="13575" max="13576" width="8.42578125" style="5" customWidth="1"/>
    <col min="13577" max="13577" width="27" style="5" customWidth="1"/>
    <col min="13578" max="13578" width="5.28515625" style="5" customWidth="1"/>
    <col min="13579" max="13824" width="11" style="5"/>
    <col min="13825" max="13825" width="32.7109375" style="5" customWidth="1"/>
    <col min="13826" max="13826" width="7.5703125" style="5" customWidth="1"/>
    <col min="13827" max="13827" width="8.42578125" style="5" customWidth="1"/>
    <col min="13828" max="13828" width="7.5703125" style="5" customWidth="1"/>
    <col min="13829" max="13829" width="8.42578125" style="5" customWidth="1"/>
    <col min="13830" max="13830" width="7.5703125" style="5" customWidth="1"/>
    <col min="13831" max="13832" width="8.42578125" style="5" customWidth="1"/>
    <col min="13833" max="13833" width="27" style="5" customWidth="1"/>
    <col min="13834" max="13834" width="5.28515625" style="5" customWidth="1"/>
    <col min="13835" max="14080" width="11" style="5"/>
    <col min="14081" max="14081" width="32.7109375" style="5" customWidth="1"/>
    <col min="14082" max="14082" width="7.5703125" style="5" customWidth="1"/>
    <col min="14083" max="14083" width="8.42578125" style="5" customWidth="1"/>
    <col min="14084" max="14084" width="7.5703125" style="5" customWidth="1"/>
    <col min="14085" max="14085" width="8.42578125" style="5" customWidth="1"/>
    <col min="14086" max="14086" width="7.5703125" style="5" customWidth="1"/>
    <col min="14087" max="14088" width="8.42578125" style="5" customWidth="1"/>
    <col min="14089" max="14089" width="27" style="5" customWidth="1"/>
    <col min="14090" max="14090" width="5.28515625" style="5" customWidth="1"/>
    <col min="14091" max="14336" width="11" style="5"/>
    <col min="14337" max="14337" width="32.7109375" style="5" customWidth="1"/>
    <col min="14338" max="14338" width="7.5703125" style="5" customWidth="1"/>
    <col min="14339" max="14339" width="8.42578125" style="5" customWidth="1"/>
    <col min="14340" max="14340" width="7.5703125" style="5" customWidth="1"/>
    <col min="14341" max="14341" width="8.42578125" style="5" customWidth="1"/>
    <col min="14342" max="14342" width="7.5703125" style="5" customWidth="1"/>
    <col min="14343" max="14344" width="8.42578125" style="5" customWidth="1"/>
    <col min="14345" max="14345" width="27" style="5" customWidth="1"/>
    <col min="14346" max="14346" width="5.28515625" style="5" customWidth="1"/>
    <col min="14347" max="14592" width="11" style="5"/>
    <col min="14593" max="14593" width="32.7109375" style="5" customWidth="1"/>
    <col min="14594" max="14594" width="7.5703125" style="5" customWidth="1"/>
    <col min="14595" max="14595" width="8.42578125" style="5" customWidth="1"/>
    <col min="14596" max="14596" width="7.5703125" style="5" customWidth="1"/>
    <col min="14597" max="14597" width="8.42578125" style="5" customWidth="1"/>
    <col min="14598" max="14598" width="7.5703125" style="5" customWidth="1"/>
    <col min="14599" max="14600" width="8.42578125" style="5" customWidth="1"/>
    <col min="14601" max="14601" width="27" style="5" customWidth="1"/>
    <col min="14602" max="14602" width="5.28515625" style="5" customWidth="1"/>
    <col min="14603" max="14848" width="11" style="5"/>
    <col min="14849" max="14849" width="32.7109375" style="5" customWidth="1"/>
    <col min="14850" max="14850" width="7.5703125" style="5" customWidth="1"/>
    <col min="14851" max="14851" width="8.42578125" style="5" customWidth="1"/>
    <col min="14852" max="14852" width="7.5703125" style="5" customWidth="1"/>
    <col min="14853" max="14853" width="8.42578125" style="5" customWidth="1"/>
    <col min="14854" max="14854" width="7.5703125" style="5" customWidth="1"/>
    <col min="14855" max="14856" width="8.42578125" style="5" customWidth="1"/>
    <col min="14857" max="14857" width="27" style="5" customWidth="1"/>
    <col min="14858" max="14858" width="5.28515625" style="5" customWidth="1"/>
    <col min="14859" max="15104" width="11" style="5"/>
    <col min="15105" max="15105" width="32.7109375" style="5" customWidth="1"/>
    <col min="15106" max="15106" width="7.5703125" style="5" customWidth="1"/>
    <col min="15107" max="15107" width="8.42578125" style="5" customWidth="1"/>
    <col min="15108" max="15108" width="7.5703125" style="5" customWidth="1"/>
    <col min="15109" max="15109" width="8.42578125" style="5" customWidth="1"/>
    <col min="15110" max="15110" width="7.5703125" style="5" customWidth="1"/>
    <col min="15111" max="15112" width="8.42578125" style="5" customWidth="1"/>
    <col min="15113" max="15113" width="27" style="5" customWidth="1"/>
    <col min="15114" max="15114" width="5.28515625" style="5" customWidth="1"/>
    <col min="15115" max="15360" width="11" style="5"/>
    <col min="15361" max="15361" width="32.7109375" style="5" customWidth="1"/>
    <col min="15362" max="15362" width="7.5703125" style="5" customWidth="1"/>
    <col min="15363" max="15363" width="8.42578125" style="5" customWidth="1"/>
    <col min="15364" max="15364" width="7.5703125" style="5" customWidth="1"/>
    <col min="15365" max="15365" width="8.42578125" style="5" customWidth="1"/>
    <col min="15366" max="15366" width="7.5703125" style="5" customWidth="1"/>
    <col min="15367" max="15368" width="8.42578125" style="5" customWidth="1"/>
    <col min="15369" max="15369" width="27" style="5" customWidth="1"/>
    <col min="15370" max="15370" width="5.28515625" style="5" customWidth="1"/>
    <col min="15371" max="15616" width="11" style="5"/>
    <col min="15617" max="15617" width="32.7109375" style="5" customWidth="1"/>
    <col min="15618" max="15618" width="7.5703125" style="5" customWidth="1"/>
    <col min="15619" max="15619" width="8.42578125" style="5" customWidth="1"/>
    <col min="15620" max="15620" width="7.5703125" style="5" customWidth="1"/>
    <col min="15621" max="15621" width="8.42578125" style="5" customWidth="1"/>
    <col min="15622" max="15622" width="7.5703125" style="5" customWidth="1"/>
    <col min="15623" max="15624" width="8.42578125" style="5" customWidth="1"/>
    <col min="15625" max="15625" width="27" style="5" customWidth="1"/>
    <col min="15626" max="15626" width="5.28515625" style="5" customWidth="1"/>
    <col min="15627" max="15872" width="11" style="5"/>
    <col min="15873" max="15873" width="32.7109375" style="5" customWidth="1"/>
    <col min="15874" max="15874" width="7.5703125" style="5" customWidth="1"/>
    <col min="15875" max="15875" width="8.42578125" style="5" customWidth="1"/>
    <col min="15876" max="15876" width="7.5703125" style="5" customWidth="1"/>
    <col min="15877" max="15877" width="8.42578125" style="5" customWidth="1"/>
    <col min="15878" max="15878" width="7.5703125" style="5" customWidth="1"/>
    <col min="15879" max="15880" width="8.42578125" style="5" customWidth="1"/>
    <col min="15881" max="15881" width="27" style="5" customWidth="1"/>
    <col min="15882" max="15882" width="5.28515625" style="5" customWidth="1"/>
    <col min="15883" max="16128" width="11" style="5"/>
    <col min="16129" max="16129" width="32.7109375" style="5" customWidth="1"/>
    <col min="16130" max="16130" width="7.5703125" style="5" customWidth="1"/>
    <col min="16131" max="16131" width="8.42578125" style="5" customWidth="1"/>
    <col min="16132" max="16132" width="7.5703125" style="5" customWidth="1"/>
    <col min="16133" max="16133" width="8.42578125" style="5" customWidth="1"/>
    <col min="16134" max="16134" width="7.5703125" style="5" customWidth="1"/>
    <col min="16135" max="16136" width="8.42578125" style="5" customWidth="1"/>
    <col min="16137" max="16137" width="27" style="5" customWidth="1"/>
    <col min="16138" max="16138" width="5.28515625" style="5" customWidth="1"/>
    <col min="16139" max="16384" width="11" style="5"/>
  </cols>
  <sheetData>
    <row r="1" spans="1:9" ht="24.75" customHeight="1">
      <c r="A1" s="1" t="s">
        <v>0</v>
      </c>
      <c r="C1" s="2" t="s">
        <v>156</v>
      </c>
      <c r="I1" s="4" t="s">
        <v>1</v>
      </c>
    </row>
    <row r="2" spans="1:9" ht="18.600000000000001" customHeight="1">
      <c r="I2" s="6"/>
    </row>
    <row r="3" spans="1:9" ht="18.600000000000001" customHeight="1">
      <c r="A3" s="7" t="s">
        <v>2</v>
      </c>
      <c r="B3" s="8"/>
      <c r="C3" s="8"/>
      <c r="D3" s="8"/>
      <c r="E3" s="5"/>
      <c r="G3" s="9" t="s">
        <v>3</v>
      </c>
      <c r="H3" s="9"/>
      <c r="I3" s="9"/>
    </row>
    <row r="4" spans="1:9" ht="18.600000000000001" customHeight="1">
      <c r="A4" s="7" t="s">
        <v>161</v>
      </c>
      <c r="B4" s="8"/>
      <c r="C4" s="8"/>
      <c r="D4" s="8"/>
      <c r="G4" s="10" t="s">
        <v>162</v>
      </c>
      <c r="H4" s="10"/>
      <c r="I4" s="10"/>
    </row>
    <row r="5" spans="1:9" ht="11.25" customHeight="1">
      <c r="A5" s="11"/>
    </row>
    <row r="6" spans="1:9" ht="14.1" customHeight="1">
      <c r="A6" s="12" t="s">
        <v>6</v>
      </c>
      <c r="B6" s="14" t="s">
        <v>158</v>
      </c>
      <c r="C6" s="14" t="s">
        <v>163</v>
      </c>
      <c r="D6" s="13" t="s">
        <v>164</v>
      </c>
      <c r="E6" s="13" t="s">
        <v>165</v>
      </c>
      <c r="F6" s="13" t="s">
        <v>166</v>
      </c>
      <c r="G6" s="14" t="s">
        <v>167</v>
      </c>
      <c r="H6" s="14" t="s">
        <v>168</v>
      </c>
      <c r="I6" s="15" t="s">
        <v>12</v>
      </c>
    </row>
    <row r="7" spans="1:9" ht="12.95" customHeight="1">
      <c r="B7" s="54"/>
      <c r="C7" s="14" t="s">
        <v>169</v>
      </c>
      <c r="D7" s="55"/>
      <c r="E7" s="55"/>
      <c r="F7" s="55" t="s">
        <v>170</v>
      </c>
      <c r="G7" s="56" t="s">
        <v>171</v>
      </c>
      <c r="H7" s="14" t="s">
        <v>172</v>
      </c>
    </row>
    <row r="8" spans="1:9" ht="12.95" customHeight="1">
      <c r="B8" s="57" t="s">
        <v>173</v>
      </c>
      <c r="C8" s="14" t="s">
        <v>174</v>
      </c>
      <c r="D8" s="57" t="s">
        <v>175</v>
      </c>
      <c r="E8" s="57" t="s">
        <v>176</v>
      </c>
      <c r="F8" s="57" t="s">
        <v>177</v>
      </c>
      <c r="G8" s="58" t="s">
        <v>178</v>
      </c>
      <c r="H8" s="59" t="s">
        <v>179</v>
      </c>
      <c r="I8" s="17"/>
    </row>
    <row r="9" spans="1:9" ht="12.95" customHeight="1">
      <c r="A9" s="12"/>
      <c r="B9" s="57"/>
      <c r="D9" s="57"/>
      <c r="E9" s="57"/>
      <c r="F9" s="57" t="s">
        <v>180</v>
      </c>
      <c r="G9" s="58" t="s">
        <v>181</v>
      </c>
      <c r="H9" s="59"/>
      <c r="I9" s="17"/>
    </row>
    <row r="10" spans="1:9" ht="2.25" customHeight="1">
      <c r="A10" s="18"/>
      <c r="B10" s="16"/>
      <c r="C10" s="59"/>
      <c r="D10" s="16"/>
      <c r="E10" s="16"/>
      <c r="F10" s="16"/>
      <c r="G10" s="16"/>
      <c r="H10" s="16"/>
      <c r="I10" s="16"/>
    </row>
    <row r="11" spans="1:9" ht="9" customHeight="1">
      <c r="A11" s="19" t="s">
        <v>18</v>
      </c>
      <c r="B11" s="47">
        <f>SUM(C11:H11)+'[1]3'!B9+'[1]3'!C9+'[1]3'!D9+'[1]3'!E9+'[1]3'!F9</f>
        <v>614</v>
      </c>
      <c r="C11" s="20">
        <f t="shared" ref="C11:H11" si="0">SUM(C12:C12)</f>
        <v>0</v>
      </c>
      <c r="D11" s="20">
        <f t="shared" si="0"/>
        <v>0</v>
      </c>
      <c r="E11" s="20">
        <f t="shared" si="0"/>
        <v>0</v>
      </c>
      <c r="F11" s="21">
        <f t="shared" si="0"/>
        <v>108</v>
      </c>
      <c r="G11" s="20">
        <f t="shared" si="0"/>
        <v>0</v>
      </c>
      <c r="H11" s="21">
        <f t="shared" si="0"/>
        <v>152</v>
      </c>
      <c r="I11" s="22" t="s">
        <v>19</v>
      </c>
    </row>
    <row r="12" spans="1:9" ht="9" customHeight="1">
      <c r="A12" s="23" t="s">
        <v>20</v>
      </c>
      <c r="B12" s="44">
        <f>SUM(C12:H12)+'[1]3'!B10+'[1]3'!C10+'[1]3'!D10+'[1]3'!E10+'[1]3'!F10</f>
        <v>614</v>
      </c>
      <c r="C12" s="24">
        <v>0</v>
      </c>
      <c r="D12" s="24">
        <v>0</v>
      </c>
      <c r="E12" s="24">
        <v>0</v>
      </c>
      <c r="F12" s="60">
        <v>108</v>
      </c>
      <c r="G12" s="61">
        <v>0</v>
      </c>
      <c r="H12" s="60">
        <v>152</v>
      </c>
      <c r="I12" s="26" t="s">
        <v>21</v>
      </c>
    </row>
    <row r="13" spans="1:9" ht="9" customHeight="1">
      <c r="A13" s="19" t="s">
        <v>22</v>
      </c>
      <c r="B13" s="47">
        <f>SUM(C13:H13)+'[1]3'!B11+'[1]3'!C11+'[1]3'!D11+'[1]3'!E11+'[1]3'!F11</f>
        <v>1502</v>
      </c>
      <c r="C13" s="62">
        <f t="shared" ref="C13:H13" si="1">SUM(C14:C15)</f>
        <v>0</v>
      </c>
      <c r="D13" s="62">
        <f t="shared" si="1"/>
        <v>0</v>
      </c>
      <c r="E13" s="63">
        <f t="shared" si="1"/>
        <v>20</v>
      </c>
      <c r="F13" s="63">
        <f t="shared" si="1"/>
        <v>36</v>
      </c>
      <c r="G13" s="63">
        <f t="shared" si="1"/>
        <v>42</v>
      </c>
      <c r="H13" s="63">
        <f t="shared" si="1"/>
        <v>52</v>
      </c>
      <c r="I13" s="22" t="s">
        <v>23</v>
      </c>
    </row>
    <row r="14" spans="1:9" ht="9" customHeight="1">
      <c r="A14" s="27" t="s">
        <v>24</v>
      </c>
      <c r="B14" s="25">
        <f>SUM(C14:H14)+'[2]3'!B12+'[2]3'!C12+'[2]3'!D12+'[2]3'!E12+'[2]3'!F12</f>
        <v>132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5">
        <v>52</v>
      </c>
      <c r="I14" s="28" t="s">
        <v>25</v>
      </c>
    </row>
    <row r="15" spans="1:9" ht="9" customHeight="1">
      <c r="A15" s="27" t="s">
        <v>26</v>
      </c>
      <c r="B15" s="44">
        <f>SUM(C15:H15)+'[1]3'!B13+'[1]3'!C13+'[1]3'!D13+'[1]3'!E13+'[1]3'!F13</f>
        <v>1370</v>
      </c>
      <c r="C15" s="24">
        <v>0</v>
      </c>
      <c r="D15" s="24">
        <v>0</v>
      </c>
      <c r="E15" s="29">
        <v>20</v>
      </c>
      <c r="F15" s="25">
        <v>36</v>
      </c>
      <c r="G15" s="25">
        <v>42</v>
      </c>
      <c r="H15" s="24">
        <v>0</v>
      </c>
      <c r="I15" s="28" t="s">
        <v>27</v>
      </c>
    </row>
    <row r="16" spans="1:9" ht="9" customHeight="1">
      <c r="A16" s="30" t="s">
        <v>28</v>
      </c>
      <c r="B16" s="47">
        <f>SUM(C16:H16)+'[1]3'!B14+'[1]3'!C14+'[1]3'!D14+'[1]3'!E14+'[1]3'!F14</f>
        <v>1408</v>
      </c>
      <c r="C16" s="20">
        <f t="shared" ref="C16:H16" si="2">SUM(C17:C20)</f>
        <v>0</v>
      </c>
      <c r="D16" s="20">
        <f t="shared" si="2"/>
        <v>0</v>
      </c>
      <c r="E16" s="21">
        <f t="shared" si="2"/>
        <v>112</v>
      </c>
      <c r="F16" s="21">
        <f t="shared" si="2"/>
        <v>51</v>
      </c>
      <c r="G16" s="21">
        <f t="shared" si="2"/>
        <v>82</v>
      </c>
      <c r="H16" s="21">
        <f t="shared" si="2"/>
        <v>114</v>
      </c>
      <c r="I16" s="22" t="s">
        <v>29</v>
      </c>
    </row>
    <row r="17" spans="1:9" ht="9" customHeight="1">
      <c r="A17" s="27" t="s">
        <v>30</v>
      </c>
      <c r="B17" s="44">
        <f>SUM(C17:H17)+'[1]3'!B15+'[1]3'!C15+'[1]3'!D15+'[1]3'!E15+'[1]3'!F15</f>
        <v>20</v>
      </c>
      <c r="C17" s="20">
        <v>0</v>
      </c>
      <c r="D17" s="20">
        <v>0</v>
      </c>
      <c r="E17" s="20">
        <v>0</v>
      </c>
      <c r="F17" s="20">
        <v>0</v>
      </c>
      <c r="G17" s="24">
        <v>0</v>
      </c>
      <c r="H17" s="20">
        <v>0</v>
      </c>
      <c r="I17" s="26" t="s">
        <v>31</v>
      </c>
    </row>
    <row r="18" spans="1:9" ht="9" customHeight="1">
      <c r="A18" s="31" t="s">
        <v>32</v>
      </c>
      <c r="B18" s="44">
        <f>SUM(C18:H18)+'[1]3'!B16+'[1]3'!C16+'[1]3'!D16+'[1]3'!E16+'[1]3'!F16</f>
        <v>578</v>
      </c>
      <c r="C18" s="20">
        <v>0</v>
      </c>
      <c r="D18" s="20">
        <v>0</v>
      </c>
      <c r="E18" s="64">
        <v>14</v>
      </c>
      <c r="F18" s="44">
        <v>18</v>
      </c>
      <c r="G18" s="25">
        <v>50</v>
      </c>
      <c r="H18" s="44">
        <v>114</v>
      </c>
      <c r="I18" s="28" t="s">
        <v>33</v>
      </c>
    </row>
    <row r="19" spans="1:9" ht="9" customHeight="1">
      <c r="A19" s="31" t="s">
        <v>34</v>
      </c>
      <c r="B19" s="44">
        <f>SUM(C19:H19)+'[1]3'!B17+'[1]3'!C17+'[1]3'!D17+'[1]3'!E17+'[1]3'!F17</f>
        <v>459</v>
      </c>
      <c r="C19" s="20">
        <v>0</v>
      </c>
      <c r="D19" s="20">
        <v>0</v>
      </c>
      <c r="E19" s="44">
        <v>34</v>
      </c>
      <c r="F19" s="24">
        <v>0</v>
      </c>
      <c r="G19" s="25">
        <v>32</v>
      </c>
      <c r="H19" s="20">
        <v>0</v>
      </c>
      <c r="I19" s="28" t="s">
        <v>35</v>
      </c>
    </row>
    <row r="20" spans="1:9" ht="9" customHeight="1">
      <c r="A20" s="31" t="s">
        <v>36</v>
      </c>
      <c r="B20" s="44">
        <f>SUM(C20:H20)+'[1]3'!B18+'[1]3'!C18+'[1]3'!D18+'[1]3'!E18+'[1]3'!F18</f>
        <v>351</v>
      </c>
      <c r="C20" s="20">
        <v>0</v>
      </c>
      <c r="D20" s="20">
        <v>0</v>
      </c>
      <c r="E20" s="44">
        <v>64</v>
      </c>
      <c r="F20" s="44">
        <v>33</v>
      </c>
      <c r="G20" s="24">
        <v>0</v>
      </c>
      <c r="H20" s="20">
        <v>0</v>
      </c>
      <c r="I20" s="26" t="s">
        <v>37</v>
      </c>
    </row>
    <row r="21" spans="1:9" ht="9" customHeight="1">
      <c r="A21" s="19" t="s">
        <v>38</v>
      </c>
      <c r="B21" s="47">
        <f>SUM(C21:H21)+'[1]3'!B19+'[1]3'!C19+'[1]3'!D19+'[1]3'!E19+'[1]3'!F19</f>
        <v>42154</v>
      </c>
      <c r="C21" s="20">
        <f t="shared" ref="C21:H21" si="3">SUM(C22:C28)</f>
        <v>0</v>
      </c>
      <c r="D21" s="47">
        <f t="shared" si="3"/>
        <v>60</v>
      </c>
      <c r="E21" s="47">
        <f t="shared" si="3"/>
        <v>527</v>
      </c>
      <c r="F21" s="47">
        <f t="shared" si="3"/>
        <v>1355</v>
      </c>
      <c r="G21" s="47">
        <f t="shared" si="3"/>
        <v>5836</v>
      </c>
      <c r="H21" s="47">
        <f t="shared" si="3"/>
        <v>7058</v>
      </c>
      <c r="I21" s="22" t="s">
        <v>39</v>
      </c>
    </row>
    <row r="22" spans="1:9" ht="9" customHeight="1">
      <c r="A22" s="31" t="s">
        <v>40</v>
      </c>
      <c r="B22" s="44">
        <f>SUM(C22:H22)+'[1]3'!B20+'[1]3'!C20+'[1]3'!D20+'[1]3'!E20+'[1]3'!F20</f>
        <v>29766</v>
      </c>
      <c r="C22" s="20">
        <v>0</v>
      </c>
      <c r="D22" s="20">
        <v>0</v>
      </c>
      <c r="E22" s="29">
        <v>44</v>
      </c>
      <c r="F22" s="29">
        <v>121</v>
      </c>
      <c r="G22" s="64">
        <v>5720</v>
      </c>
      <c r="H22" s="29">
        <v>6516</v>
      </c>
      <c r="I22" s="32" t="s">
        <v>41</v>
      </c>
    </row>
    <row r="23" spans="1:9" ht="9" customHeight="1">
      <c r="A23" s="31" t="s">
        <v>42</v>
      </c>
      <c r="B23" s="44">
        <f>SUM(C23:H23)+'[1]3'!B21+'[1]3'!C21+'[1]3'!D21+'[1]3'!E21+'[1]3'!F21</f>
        <v>226</v>
      </c>
      <c r="C23" s="20">
        <v>0</v>
      </c>
      <c r="D23" s="20">
        <v>0</v>
      </c>
      <c r="E23" s="29">
        <v>28</v>
      </c>
      <c r="F23" s="20">
        <v>0</v>
      </c>
      <c r="G23" s="20">
        <v>0</v>
      </c>
      <c r="H23" s="20">
        <v>0</v>
      </c>
      <c r="I23" s="32" t="s">
        <v>43</v>
      </c>
    </row>
    <row r="24" spans="1:9" s="33" customFormat="1" ht="9" customHeight="1">
      <c r="A24" s="31" t="s">
        <v>44</v>
      </c>
      <c r="B24" s="44">
        <f>SUM(C24:H24)+'[1]3'!B22+'[1]3'!C22+'[1]3'!D22+'[1]3'!E22+'[1]3'!F22</f>
        <v>687</v>
      </c>
      <c r="C24" s="20">
        <v>0</v>
      </c>
      <c r="D24" s="44">
        <v>60</v>
      </c>
      <c r="E24" s="20">
        <v>0</v>
      </c>
      <c r="F24" s="44">
        <v>20</v>
      </c>
      <c r="G24" s="20">
        <v>0</v>
      </c>
      <c r="H24" s="44">
        <v>100</v>
      </c>
      <c r="I24" s="32" t="s">
        <v>45</v>
      </c>
    </row>
    <row r="25" spans="1:9" ht="9" customHeight="1">
      <c r="A25" s="34" t="s">
        <v>46</v>
      </c>
      <c r="B25" s="44">
        <f>SUM(C25:H25)+'[1]3'!B23+'[1]3'!C23+'[1]3'!D23+'[1]3'!E23+'[1]3'!F23</f>
        <v>7704</v>
      </c>
      <c r="C25" s="20">
        <v>0</v>
      </c>
      <c r="D25" s="20">
        <v>0</v>
      </c>
      <c r="E25" s="29">
        <v>385</v>
      </c>
      <c r="F25" s="29">
        <v>856</v>
      </c>
      <c r="G25" s="44">
        <v>116</v>
      </c>
      <c r="H25" s="29">
        <v>442</v>
      </c>
      <c r="I25" s="26" t="s">
        <v>47</v>
      </c>
    </row>
    <row r="26" spans="1:9" ht="9" customHeight="1">
      <c r="A26" s="31" t="s">
        <v>48</v>
      </c>
      <c r="B26" s="44">
        <f>SUM(C26:H26)+'[1]3'!B24+'[1]3'!C24+'[1]3'!D24+'[1]3'!E24+'[1]3'!F24</f>
        <v>841</v>
      </c>
      <c r="C26" s="20">
        <v>0</v>
      </c>
      <c r="D26" s="20">
        <v>0</v>
      </c>
      <c r="E26" s="20">
        <v>0</v>
      </c>
      <c r="F26" s="64">
        <v>49</v>
      </c>
      <c r="G26" s="20">
        <v>0</v>
      </c>
      <c r="H26" s="20">
        <v>0</v>
      </c>
      <c r="I26" s="26" t="s">
        <v>49</v>
      </c>
    </row>
    <row r="27" spans="1:9" ht="9" customHeight="1">
      <c r="A27" s="31" t="s">
        <v>50</v>
      </c>
      <c r="B27" s="44">
        <f>SUM(C27:H27)+'[1]3'!B25+'[1]3'!C25+'[1]3'!D25+'[1]3'!E25+'[1]3'!F25</f>
        <v>1119</v>
      </c>
      <c r="C27" s="20">
        <v>0</v>
      </c>
      <c r="D27" s="20">
        <v>0</v>
      </c>
      <c r="E27" s="64">
        <v>70</v>
      </c>
      <c r="F27" s="64">
        <v>68</v>
      </c>
      <c r="G27" s="20">
        <v>0</v>
      </c>
      <c r="H27" s="20">
        <v>0</v>
      </c>
      <c r="I27" s="26" t="s">
        <v>51</v>
      </c>
    </row>
    <row r="28" spans="1:9" ht="9" customHeight="1">
      <c r="A28" s="31" t="s">
        <v>52</v>
      </c>
      <c r="B28" s="44">
        <f>SUM(C28:H28)+'[1]3'!B26+'[1]3'!C26+'[1]3'!D26+'[1]3'!E26+'[1]3'!F26</f>
        <v>1811</v>
      </c>
      <c r="C28" s="20">
        <v>0</v>
      </c>
      <c r="D28" s="20">
        <v>0</v>
      </c>
      <c r="E28" s="20">
        <v>0</v>
      </c>
      <c r="F28" s="44">
        <v>241</v>
      </c>
      <c r="G28" s="20">
        <v>0</v>
      </c>
      <c r="H28" s="20">
        <v>0</v>
      </c>
      <c r="I28" s="26" t="s">
        <v>53</v>
      </c>
    </row>
    <row r="29" spans="1:9" s="33" customFormat="1" ht="9" customHeight="1">
      <c r="A29" s="19" t="s">
        <v>54</v>
      </c>
      <c r="B29" s="47">
        <f>SUM(C29:H29)+'[1]3'!B27+'[1]3'!C27+'[1]3'!D27+'[1]3'!E27+'[1]3'!F27</f>
        <v>548</v>
      </c>
      <c r="C29" s="20">
        <f t="shared" ref="C29:H29" si="4">SUM(C30:C30)</f>
        <v>0</v>
      </c>
      <c r="D29" s="20">
        <f t="shared" si="4"/>
        <v>0</v>
      </c>
      <c r="E29" s="20">
        <f t="shared" si="4"/>
        <v>0</v>
      </c>
      <c r="F29" s="20">
        <f t="shared" si="4"/>
        <v>0</v>
      </c>
      <c r="G29" s="20">
        <f t="shared" si="4"/>
        <v>0</v>
      </c>
      <c r="H29" s="20">
        <f t="shared" si="4"/>
        <v>0</v>
      </c>
      <c r="I29" s="22" t="s">
        <v>55</v>
      </c>
    </row>
    <row r="30" spans="1:9" ht="9" customHeight="1">
      <c r="A30" s="31" t="s">
        <v>56</v>
      </c>
      <c r="B30" s="44">
        <f>SUM(C30:H30)+'[1]3'!B28+'[1]3'!C28+'[1]3'!D28+'[1]3'!E28+'[1]3'!F28</f>
        <v>548</v>
      </c>
      <c r="C30" s="20">
        <v>0</v>
      </c>
      <c r="D30" s="20">
        <v>0</v>
      </c>
      <c r="E30" s="20">
        <v>0</v>
      </c>
      <c r="F30" s="20">
        <v>0</v>
      </c>
      <c r="G30" s="24">
        <v>0</v>
      </c>
      <c r="H30" s="24">
        <v>0</v>
      </c>
      <c r="I30" s="26" t="s">
        <v>57</v>
      </c>
    </row>
    <row r="31" spans="1:9" ht="9" customHeight="1">
      <c r="A31" s="30" t="s">
        <v>58</v>
      </c>
      <c r="B31" s="47">
        <f>SUM(C31:H31)+'[1]3'!B29+'[1]3'!C29+'[1]3'!D29+'[1]3'!E29+'[1]3'!F29</f>
        <v>927</v>
      </c>
      <c r="C31" s="20">
        <f t="shared" ref="C31:H31" si="5">SUM(C32:C34)</f>
        <v>0</v>
      </c>
      <c r="D31" s="20">
        <f t="shared" si="5"/>
        <v>0</v>
      </c>
      <c r="E31" s="20">
        <f t="shared" si="5"/>
        <v>0</v>
      </c>
      <c r="F31" s="47">
        <f>SUM(F32:F34)</f>
        <v>58</v>
      </c>
      <c r="G31" s="47">
        <f t="shared" si="5"/>
        <v>200</v>
      </c>
      <c r="H31" s="21">
        <f t="shared" si="5"/>
        <v>12</v>
      </c>
      <c r="I31" s="22" t="s">
        <v>59</v>
      </c>
    </row>
    <row r="32" spans="1:9" ht="9" customHeight="1">
      <c r="A32" s="34" t="s">
        <v>60</v>
      </c>
      <c r="B32" s="44">
        <f>SUM(C32:H32)+'[1]3'!B30+'[1]3'!C30+'[1]3'!D30+'[1]3'!E30+'[1]3'!F30</f>
        <v>292</v>
      </c>
      <c r="C32" s="20">
        <v>0</v>
      </c>
      <c r="D32" s="20">
        <v>0</v>
      </c>
      <c r="E32" s="20">
        <v>0</v>
      </c>
      <c r="F32" s="25">
        <v>48</v>
      </c>
      <c r="G32" s="25">
        <v>144</v>
      </c>
      <c r="H32" s="25">
        <v>12</v>
      </c>
      <c r="I32" s="28" t="s">
        <v>61</v>
      </c>
    </row>
    <row r="33" spans="1:9" ht="9" customHeight="1">
      <c r="A33" s="31" t="s">
        <v>62</v>
      </c>
      <c r="B33" s="44">
        <f>SUM(C33:H33)+'[1]3'!B31+'[1]3'!C31+'[1]3'!D31+'[1]3'!E31+'[1]3'!F31</f>
        <v>427</v>
      </c>
      <c r="C33" s="20">
        <v>0</v>
      </c>
      <c r="D33" s="20">
        <v>0</v>
      </c>
      <c r="E33" s="20">
        <v>0</v>
      </c>
      <c r="F33" s="20">
        <v>0</v>
      </c>
      <c r="G33" s="25">
        <v>56</v>
      </c>
      <c r="H33" s="20">
        <v>0</v>
      </c>
      <c r="I33" s="26" t="s">
        <v>63</v>
      </c>
    </row>
    <row r="34" spans="1:9" ht="9" customHeight="1">
      <c r="A34" s="31" t="s">
        <v>64</v>
      </c>
      <c r="B34" s="44">
        <f>SUM(C34:H34)+'[1]3'!B32+'[1]3'!C32+'[1]3'!D32+'[1]3'!E32+'[1]3'!F32</f>
        <v>208</v>
      </c>
      <c r="C34" s="20">
        <v>0</v>
      </c>
      <c r="D34" s="20">
        <v>0</v>
      </c>
      <c r="E34" s="20">
        <v>0</v>
      </c>
      <c r="F34" s="64">
        <v>10</v>
      </c>
      <c r="G34" s="20">
        <v>0</v>
      </c>
      <c r="H34" s="20">
        <v>0</v>
      </c>
      <c r="I34" s="26" t="s">
        <v>65</v>
      </c>
    </row>
    <row r="35" spans="1:9" ht="9" customHeight="1">
      <c r="A35" s="30" t="s">
        <v>66</v>
      </c>
      <c r="B35" s="47">
        <f>SUM(C35:H35)+'[1]3'!B33+'[1]3'!C33+'[1]3'!D33+'[1]3'!E33+'[1]3'!F33</f>
        <v>65379</v>
      </c>
      <c r="C35" s="47">
        <f t="shared" ref="C35:H35" si="6">SUM(C36:C38)</f>
        <v>869</v>
      </c>
      <c r="D35" s="20">
        <f t="shared" si="6"/>
        <v>0</v>
      </c>
      <c r="E35" s="47">
        <f t="shared" si="6"/>
        <v>504</v>
      </c>
      <c r="F35" s="47">
        <f t="shared" si="6"/>
        <v>13209</v>
      </c>
      <c r="G35" s="47">
        <f t="shared" si="6"/>
        <v>4949</v>
      </c>
      <c r="H35" s="47">
        <f t="shared" si="6"/>
        <v>10338</v>
      </c>
      <c r="I35" s="22" t="s">
        <v>67</v>
      </c>
    </row>
    <row r="36" spans="1:9" ht="9" customHeight="1">
      <c r="A36" s="35" t="s">
        <v>68</v>
      </c>
      <c r="B36" s="44">
        <f>SUM(C36:H36)+'[1]3'!B34+'[1]3'!C34+'[1]3'!D34+'[1]3'!E34+'[1]3'!F34</f>
        <v>186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32" t="s">
        <v>69</v>
      </c>
    </row>
    <row r="37" spans="1:9" ht="9" customHeight="1">
      <c r="A37" s="31" t="s">
        <v>70</v>
      </c>
      <c r="B37" s="44">
        <f>SUM(C37:H37)+'[1]3'!B35+'[1]3'!C35+'[1]3'!D35+'[1]3'!E35+'[1]3'!F35</f>
        <v>4767</v>
      </c>
      <c r="C37" s="25">
        <v>80</v>
      </c>
      <c r="D37" s="20">
        <v>0</v>
      </c>
      <c r="E37" s="29">
        <v>122</v>
      </c>
      <c r="F37" s="29">
        <v>1368</v>
      </c>
      <c r="G37" s="64">
        <v>90</v>
      </c>
      <c r="H37" s="20">
        <v>0</v>
      </c>
      <c r="I37" s="26" t="s">
        <v>71</v>
      </c>
    </row>
    <row r="38" spans="1:9" ht="9" customHeight="1">
      <c r="A38" s="36" t="s">
        <v>72</v>
      </c>
      <c r="B38" s="44">
        <f>SUM(C38:H38)+'[1]3'!B36+'[1]3'!C36+'[1]3'!D36+'[1]3'!E36+'[1]3'!F36</f>
        <v>60426</v>
      </c>
      <c r="C38" s="25">
        <v>789</v>
      </c>
      <c r="D38" s="20">
        <v>0</v>
      </c>
      <c r="E38" s="29">
        <v>382</v>
      </c>
      <c r="F38" s="29">
        <v>11841</v>
      </c>
      <c r="G38" s="44">
        <v>4859</v>
      </c>
      <c r="H38" s="44">
        <v>10338</v>
      </c>
      <c r="I38" s="38" t="s">
        <v>73</v>
      </c>
    </row>
    <row r="39" spans="1:9" ht="9" customHeight="1">
      <c r="A39" s="30" t="s">
        <v>74</v>
      </c>
      <c r="B39" s="47">
        <f>SUM(C39:H39)+'[1]3'!B37+'[1]3'!C37+'[1]3'!D37+'[1]3'!E37+'[1]3'!F37</f>
        <v>8143</v>
      </c>
      <c r="C39" s="20">
        <f t="shared" ref="C39:H39" si="7">SUM(C40:C44)</f>
        <v>0</v>
      </c>
      <c r="D39" s="21">
        <f t="shared" si="7"/>
        <v>62</v>
      </c>
      <c r="E39" s="21">
        <f t="shared" si="7"/>
        <v>64</v>
      </c>
      <c r="F39" s="21">
        <f t="shared" si="7"/>
        <v>17</v>
      </c>
      <c r="G39" s="21">
        <f t="shared" si="7"/>
        <v>1278</v>
      </c>
      <c r="H39" s="21">
        <f t="shared" si="7"/>
        <v>352</v>
      </c>
      <c r="I39" s="39" t="s">
        <v>75</v>
      </c>
    </row>
    <row r="40" spans="1:9" s="33" customFormat="1" ht="9" customHeight="1">
      <c r="A40" s="35" t="s">
        <v>76</v>
      </c>
      <c r="B40" s="44">
        <f>SUM(C40:H40)+'[1]3'!B38+'[1]3'!C38+'[1]3'!D38+'[1]3'!E38+'[1]3'!F38</f>
        <v>5040</v>
      </c>
      <c r="C40" s="24">
        <v>0</v>
      </c>
      <c r="D40" s="24">
        <v>0</v>
      </c>
      <c r="E40" s="24">
        <v>0</v>
      </c>
      <c r="F40" s="24">
        <v>0</v>
      </c>
      <c r="G40" s="64">
        <v>1248</v>
      </c>
      <c r="H40" s="25">
        <v>352</v>
      </c>
      <c r="I40" s="32" t="s">
        <v>77</v>
      </c>
    </row>
    <row r="41" spans="1:9" ht="9" customHeight="1">
      <c r="A41" s="31" t="s">
        <v>78</v>
      </c>
      <c r="B41" s="44">
        <f>SUM(C41:H41)+'[1]3'!B39+'[1]3'!C39+'[1]3'!D39+'[1]3'!E39+'[1]3'!F39</f>
        <v>60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32" t="s">
        <v>79</v>
      </c>
    </row>
    <row r="42" spans="1:9" ht="9" customHeight="1">
      <c r="A42" s="31" t="s">
        <v>80</v>
      </c>
      <c r="B42" s="44">
        <f>SUM(C42:H42)+'[1]3'!B40+'[1]3'!C40+'[1]3'!D40+'[1]3'!E40+'[1]3'!F40</f>
        <v>30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32" t="s">
        <v>81</v>
      </c>
    </row>
    <row r="43" spans="1:9" ht="9" customHeight="1">
      <c r="A43" s="35" t="s">
        <v>82</v>
      </c>
      <c r="B43" s="44">
        <f>SUM(C43:H43)+'[1]3'!B41+'[1]3'!C41+'[1]3'!D41+'[1]3'!E41+'[1]3'!F41</f>
        <v>1160</v>
      </c>
      <c r="C43" s="24">
        <v>0</v>
      </c>
      <c r="D43" s="25">
        <v>62</v>
      </c>
      <c r="E43" s="25">
        <v>64</v>
      </c>
      <c r="F43" s="24">
        <v>0</v>
      </c>
      <c r="G43" s="25">
        <v>30</v>
      </c>
      <c r="H43" s="24">
        <v>0</v>
      </c>
      <c r="I43" s="32" t="s">
        <v>83</v>
      </c>
    </row>
    <row r="44" spans="1:9" ht="9" customHeight="1">
      <c r="A44" s="34" t="s">
        <v>84</v>
      </c>
      <c r="B44" s="44">
        <f>SUM(C44:H44)+'[1]3'!B42+'[1]3'!C42+'[1]3'!D42+'[1]3'!E42+'[1]3'!F42</f>
        <v>1853</v>
      </c>
      <c r="C44" s="24">
        <v>0</v>
      </c>
      <c r="D44" s="24">
        <v>0</v>
      </c>
      <c r="E44" s="24">
        <v>0</v>
      </c>
      <c r="F44" s="25">
        <v>17</v>
      </c>
      <c r="G44" s="24">
        <v>0</v>
      </c>
      <c r="H44" s="24">
        <v>0</v>
      </c>
      <c r="I44" s="38" t="s">
        <v>85</v>
      </c>
    </row>
    <row r="45" spans="1:9" ht="9" customHeight="1">
      <c r="A45" s="40" t="s">
        <v>86</v>
      </c>
      <c r="B45" s="47">
        <f>SUM(C45:H45)+'[1]3'!B43+'[1]3'!C43+'[1]3'!D43+'[1]3'!E43+'[1]3'!F43</f>
        <v>15145</v>
      </c>
      <c r="C45" s="20">
        <f t="shared" ref="C45:H45" si="8">SUM(C46:C47)</f>
        <v>0</v>
      </c>
      <c r="D45" s="20">
        <f t="shared" si="8"/>
        <v>0</v>
      </c>
      <c r="E45" s="20">
        <f t="shared" si="8"/>
        <v>0</v>
      </c>
      <c r="F45" s="47">
        <f t="shared" si="8"/>
        <v>154</v>
      </c>
      <c r="G45" s="47">
        <f t="shared" si="8"/>
        <v>528</v>
      </c>
      <c r="H45" s="20">
        <f t="shared" si="8"/>
        <v>0</v>
      </c>
      <c r="I45" s="22" t="s">
        <v>87</v>
      </c>
    </row>
    <row r="46" spans="1:9" ht="9" customHeight="1">
      <c r="A46" s="41" t="s">
        <v>88</v>
      </c>
      <c r="B46" s="44">
        <f>SUM(C46:H46)+'[1]3'!B44+'[1]3'!C44+'[1]3'!D44+'[1]3'!E44+'[1]3'!F44</f>
        <v>14187</v>
      </c>
      <c r="C46" s="20">
        <v>0</v>
      </c>
      <c r="D46" s="20">
        <v>0</v>
      </c>
      <c r="E46" s="20">
        <v>0</v>
      </c>
      <c r="F46" s="44">
        <v>154</v>
      </c>
      <c r="G46" s="44">
        <v>528</v>
      </c>
      <c r="H46" s="24">
        <v>0</v>
      </c>
      <c r="I46" s="28" t="s">
        <v>89</v>
      </c>
    </row>
    <row r="47" spans="1:9" ht="9" customHeight="1">
      <c r="A47" s="27" t="s">
        <v>90</v>
      </c>
      <c r="B47" s="44">
        <f>SUM(C47:H47)+'[1]3'!B45+'[1]3'!C45+'[1]3'!D45+'[1]3'!E45+'[1]3'!F45</f>
        <v>958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8" t="s">
        <v>91</v>
      </c>
    </row>
    <row r="48" spans="1:9" ht="9" customHeight="1">
      <c r="A48" s="30" t="s">
        <v>92</v>
      </c>
      <c r="B48" s="47">
        <f>SUM(C48:H48)+'[1]3'!B46+'[1]3'!C46+'[1]3'!D46+'[1]3'!E46+'[1]3'!F46</f>
        <v>6641</v>
      </c>
      <c r="C48" s="21">
        <f t="shared" ref="C48:H48" si="9">SUM(C49:C52)</f>
        <v>56</v>
      </c>
      <c r="D48" s="20">
        <f t="shared" si="9"/>
        <v>0</v>
      </c>
      <c r="E48" s="20">
        <f t="shared" si="9"/>
        <v>0</v>
      </c>
      <c r="F48" s="21">
        <f t="shared" si="9"/>
        <v>136</v>
      </c>
      <c r="G48" s="47">
        <f t="shared" si="9"/>
        <v>55</v>
      </c>
      <c r="H48" s="47">
        <f t="shared" si="9"/>
        <v>394</v>
      </c>
      <c r="I48" s="22" t="s">
        <v>93</v>
      </c>
    </row>
    <row r="49" spans="1:9" ht="9" customHeight="1">
      <c r="A49" s="35" t="s">
        <v>94</v>
      </c>
      <c r="B49" s="44">
        <f>SUM(C49:H49)+'[1]3'!B47+'[1]3'!C47+'[1]3'!D47+'[1]3'!E47+'[1]3'!F47</f>
        <v>366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44">
        <v>100</v>
      </c>
      <c r="I49" s="32" t="s">
        <v>95</v>
      </c>
    </row>
    <row r="50" spans="1:9" s="33" customFormat="1" ht="9" customHeight="1">
      <c r="A50" s="42" t="s">
        <v>96</v>
      </c>
      <c r="B50" s="44">
        <f>SUM(C50:H50)+'[1]3'!B48+'[1]3'!C48+'[1]3'!D48+'[1]3'!E48+'[1]3'!F48</f>
        <v>5081</v>
      </c>
      <c r="C50" s="25">
        <v>56</v>
      </c>
      <c r="D50" s="20">
        <v>0</v>
      </c>
      <c r="E50" s="20">
        <v>0</v>
      </c>
      <c r="F50" s="29">
        <v>84</v>
      </c>
      <c r="G50" s="44">
        <v>55</v>
      </c>
      <c r="H50" s="20">
        <v>0</v>
      </c>
      <c r="I50" s="38" t="s">
        <v>97</v>
      </c>
    </row>
    <row r="51" spans="1:9" ht="8.25" customHeight="1">
      <c r="A51" s="42" t="s">
        <v>98</v>
      </c>
      <c r="B51" s="44">
        <f>SUM(C51:H51)+'[1]3'!B49+'[1]3'!C49+'[1]3'!D49+'[1]3'!E49+'[1]3'!F49</f>
        <v>124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8" t="s">
        <v>99</v>
      </c>
    </row>
    <row r="52" spans="1:9" ht="8.25" customHeight="1">
      <c r="A52" s="35" t="s">
        <v>100</v>
      </c>
      <c r="B52" s="44">
        <f>SUM(C52:H52)+'[1]3'!B50+'[1]3'!C50+'[1]3'!D50+'[1]3'!E50+'[1]3'!F50</f>
        <v>1070</v>
      </c>
      <c r="C52" s="20">
        <v>0</v>
      </c>
      <c r="D52" s="20">
        <v>0</v>
      </c>
      <c r="E52" s="20">
        <v>0</v>
      </c>
      <c r="F52" s="64">
        <v>52</v>
      </c>
      <c r="G52" s="20">
        <v>0</v>
      </c>
      <c r="H52" s="44">
        <v>294</v>
      </c>
      <c r="I52" s="38" t="s">
        <v>101</v>
      </c>
    </row>
    <row r="53" spans="1:9" ht="9" customHeight="1">
      <c r="A53" s="30" t="s">
        <v>102</v>
      </c>
      <c r="B53" s="47">
        <f>SUM(C53:H53)+'[1]3'!B51+'[1]3'!C51+'[1]3'!D51+'[1]3'!E51+'[1]3'!F51</f>
        <v>3974</v>
      </c>
      <c r="C53" s="20">
        <f t="shared" ref="C53:H53" si="10">SUM(C54:C55)</f>
        <v>0</v>
      </c>
      <c r="D53" s="20">
        <f t="shared" si="10"/>
        <v>0</v>
      </c>
      <c r="E53" s="21">
        <f t="shared" si="10"/>
        <v>48</v>
      </c>
      <c r="F53" s="21">
        <f t="shared" si="10"/>
        <v>183</v>
      </c>
      <c r="G53" s="21">
        <f t="shared" si="10"/>
        <v>60</v>
      </c>
      <c r="H53" s="20">
        <f t="shared" si="10"/>
        <v>0</v>
      </c>
      <c r="I53" s="22" t="s">
        <v>103</v>
      </c>
    </row>
    <row r="54" spans="1:9" ht="9" customHeight="1">
      <c r="A54" s="31" t="s">
        <v>104</v>
      </c>
      <c r="B54" s="44">
        <f>SUM(C54:H54)+'[1]3'!B52+'[1]3'!C52+'[1]3'!D52+'[1]3'!E52+'[1]3'!F52</f>
        <v>2933</v>
      </c>
      <c r="C54" s="20">
        <v>0</v>
      </c>
      <c r="D54" s="20">
        <v>0</v>
      </c>
      <c r="E54" s="44">
        <v>48</v>
      </c>
      <c r="F54" s="44">
        <v>146</v>
      </c>
      <c r="G54" s="25">
        <v>60</v>
      </c>
      <c r="H54" s="20">
        <v>0</v>
      </c>
      <c r="I54" s="28" t="s">
        <v>105</v>
      </c>
    </row>
    <row r="55" spans="1:9" s="33" customFormat="1" ht="9" customHeight="1">
      <c r="A55" s="27" t="s">
        <v>106</v>
      </c>
      <c r="B55" s="44">
        <f>SUM(C55:H55)+'[1]3'!B53+'[1]3'!C53+'[1]3'!D53+'[1]3'!E53+'[1]3'!F53</f>
        <v>1041</v>
      </c>
      <c r="C55" s="20">
        <v>0</v>
      </c>
      <c r="D55" s="20">
        <v>0</v>
      </c>
      <c r="E55" s="20">
        <v>0</v>
      </c>
      <c r="F55" s="25">
        <v>37</v>
      </c>
      <c r="G55" s="24">
        <v>0</v>
      </c>
      <c r="H55" s="20">
        <v>0</v>
      </c>
      <c r="I55" s="28" t="s">
        <v>107</v>
      </c>
    </row>
    <row r="56" spans="1:9" ht="9" customHeight="1">
      <c r="A56" s="30" t="s">
        <v>108</v>
      </c>
      <c r="B56" s="47">
        <f>SUM(C56:H56)+'[1]3'!B54+'[1]3'!C54+'[1]3'!D54+'[1]3'!E54+'[1]3'!F54</f>
        <v>2392</v>
      </c>
      <c r="C56" s="20">
        <f t="shared" ref="C56:H56" si="11">SUM(C57:C58)</f>
        <v>0</v>
      </c>
      <c r="D56" s="20">
        <f t="shared" si="11"/>
        <v>0</v>
      </c>
      <c r="E56" s="47">
        <f t="shared" si="11"/>
        <v>36</v>
      </c>
      <c r="F56" s="47">
        <f t="shared" si="11"/>
        <v>279</v>
      </c>
      <c r="G56" s="47">
        <f t="shared" si="11"/>
        <v>44</v>
      </c>
      <c r="H56" s="20">
        <f t="shared" si="11"/>
        <v>0</v>
      </c>
      <c r="I56" s="22" t="s">
        <v>109</v>
      </c>
    </row>
    <row r="57" spans="1:9" ht="9" customHeight="1">
      <c r="A57" s="31" t="s">
        <v>110</v>
      </c>
      <c r="B57" s="44">
        <f>SUM(C57:H57)+'[1]3'!B55+'[1]3'!C55+'[1]3'!D55+'[1]3'!E55+'[1]3'!F55</f>
        <v>966</v>
      </c>
      <c r="C57" s="20">
        <v>0</v>
      </c>
      <c r="D57" s="20">
        <v>0</v>
      </c>
      <c r="E57" s="29">
        <v>36</v>
      </c>
      <c r="F57" s="29">
        <v>257</v>
      </c>
      <c r="G57" s="64">
        <v>44</v>
      </c>
      <c r="H57" s="20">
        <v>0</v>
      </c>
      <c r="I57" s="26" t="s">
        <v>111</v>
      </c>
    </row>
    <row r="58" spans="1:9" ht="9" customHeight="1">
      <c r="A58" s="34" t="s">
        <v>112</v>
      </c>
      <c r="B58" s="44">
        <f>SUM(C58:H58)+'[1]3'!B56+'[1]3'!C56+'[1]3'!D56+'[1]3'!E56+'[1]3'!F56</f>
        <v>1426</v>
      </c>
      <c r="C58" s="20">
        <v>0</v>
      </c>
      <c r="D58" s="20">
        <v>0</v>
      </c>
      <c r="E58" s="20">
        <v>0</v>
      </c>
      <c r="F58" s="29">
        <v>22</v>
      </c>
      <c r="G58" s="20">
        <v>0</v>
      </c>
      <c r="H58" s="20">
        <v>0</v>
      </c>
      <c r="I58" s="26" t="s">
        <v>113</v>
      </c>
    </row>
    <row r="59" spans="1:9" s="33" customFormat="1" ht="9" customHeight="1">
      <c r="A59" s="30" t="s">
        <v>114</v>
      </c>
      <c r="B59" s="47">
        <f>SUM(C59:H59)+'[1]3'!B57+'[1]3'!C57+'[1]3'!D57+'[1]3'!E57+'[1]3'!F57</f>
        <v>10136</v>
      </c>
      <c r="C59" s="20">
        <f t="shared" ref="C59:H59" si="12">SUM(C60:C65)</f>
        <v>0</v>
      </c>
      <c r="D59" s="21">
        <f t="shared" si="12"/>
        <v>168</v>
      </c>
      <c r="E59" s="21">
        <f t="shared" si="12"/>
        <v>1103</v>
      </c>
      <c r="F59" s="21">
        <f t="shared" si="12"/>
        <v>549</v>
      </c>
      <c r="G59" s="21">
        <f t="shared" si="12"/>
        <v>1312</v>
      </c>
      <c r="H59" s="20">
        <f t="shared" si="12"/>
        <v>0</v>
      </c>
      <c r="I59" s="22" t="s">
        <v>115</v>
      </c>
    </row>
    <row r="60" spans="1:9" ht="9" customHeight="1">
      <c r="A60" s="43" t="s">
        <v>116</v>
      </c>
      <c r="B60" s="44">
        <f>SUM(C60:H60)+'[1]3'!B58+'[1]3'!C58+'[1]3'!D58+'[1]3'!E58+'[1]3'!F58</f>
        <v>40</v>
      </c>
      <c r="C60" s="24">
        <v>0</v>
      </c>
      <c r="D60" s="25">
        <v>40</v>
      </c>
      <c r="E60" s="24">
        <v>0</v>
      </c>
      <c r="F60" s="24">
        <v>0</v>
      </c>
      <c r="G60" s="24">
        <v>0</v>
      </c>
      <c r="H60" s="24">
        <v>0</v>
      </c>
      <c r="I60" s="32" t="s">
        <v>117</v>
      </c>
    </row>
    <row r="61" spans="1:9" ht="9" customHeight="1">
      <c r="A61" s="31" t="s">
        <v>118</v>
      </c>
      <c r="B61" s="44">
        <f>SUM(C61:H61)+'[1]3'!B59+'[1]3'!C59+'[1]3'!D59+'[1]3'!E59+'[1]3'!F59</f>
        <v>3311</v>
      </c>
      <c r="C61" s="24">
        <v>0</v>
      </c>
      <c r="D61" s="24">
        <v>0</v>
      </c>
      <c r="E61" s="25">
        <v>670</v>
      </c>
      <c r="F61" s="25">
        <v>119</v>
      </c>
      <c r="G61" s="44">
        <v>18</v>
      </c>
      <c r="H61" s="24">
        <v>0</v>
      </c>
      <c r="I61" s="32" t="s">
        <v>119</v>
      </c>
    </row>
    <row r="62" spans="1:9" ht="9" customHeight="1">
      <c r="A62" s="31" t="s">
        <v>120</v>
      </c>
      <c r="B62" s="44">
        <f>SUM(C62:H62)+'[1]3'!B60+'[1]3'!C60+'[1]3'!D60+'[1]3'!E60+'[1]3'!F60</f>
        <v>2642</v>
      </c>
      <c r="C62" s="24">
        <v>0</v>
      </c>
      <c r="D62" s="25">
        <v>110</v>
      </c>
      <c r="E62" s="25">
        <v>229</v>
      </c>
      <c r="F62" s="25">
        <v>36</v>
      </c>
      <c r="G62" s="25">
        <v>1094</v>
      </c>
      <c r="H62" s="24">
        <v>0</v>
      </c>
      <c r="I62" s="38" t="s">
        <v>121</v>
      </c>
    </row>
    <row r="63" spans="1:9" ht="9" customHeight="1">
      <c r="A63" s="27" t="s">
        <v>122</v>
      </c>
      <c r="B63" s="44">
        <f>SUM(C63:H63)+'[1]3'!B61+'[1]3'!C61+'[1]3'!D61+'[1]3'!E61+'[1]3'!F61</f>
        <v>433</v>
      </c>
      <c r="C63" s="24">
        <v>0</v>
      </c>
      <c r="D63" s="24">
        <v>0</v>
      </c>
      <c r="E63" s="25">
        <v>114</v>
      </c>
      <c r="F63" s="24">
        <v>0</v>
      </c>
      <c r="G63" s="24">
        <v>0</v>
      </c>
      <c r="H63" s="24">
        <v>0</v>
      </c>
      <c r="I63" s="38" t="s">
        <v>123</v>
      </c>
    </row>
    <row r="64" spans="1:9" ht="9" customHeight="1">
      <c r="A64" s="43" t="s">
        <v>124</v>
      </c>
      <c r="B64" s="44">
        <f>SUM(C64:H64)+'[1]3'!B62+'[1]3'!C62+'[1]3'!D62+'[1]3'!E62+'[1]3'!F62</f>
        <v>3308</v>
      </c>
      <c r="C64" s="24">
        <v>0</v>
      </c>
      <c r="D64" s="44">
        <v>18</v>
      </c>
      <c r="E64" s="24">
        <v>0</v>
      </c>
      <c r="F64" s="44">
        <v>382</v>
      </c>
      <c r="G64" s="64">
        <v>200</v>
      </c>
      <c r="H64" s="24">
        <v>0</v>
      </c>
      <c r="I64" s="38" t="s">
        <v>125</v>
      </c>
    </row>
    <row r="65" spans="1:9" ht="9" customHeight="1">
      <c r="A65" s="43" t="s">
        <v>126</v>
      </c>
      <c r="B65" s="44">
        <f>SUM(C65:H65)+'[1]3'!B63+'[1]3'!C63+'[1]3'!D63+'[1]3'!E63+'[1]3'!F63</f>
        <v>402</v>
      </c>
      <c r="C65" s="24">
        <v>0</v>
      </c>
      <c r="D65" s="24">
        <v>0</v>
      </c>
      <c r="E65" s="25">
        <v>90</v>
      </c>
      <c r="F65" s="44">
        <v>12</v>
      </c>
      <c r="G65" s="24">
        <v>0</v>
      </c>
      <c r="H65" s="24">
        <v>0</v>
      </c>
      <c r="I65" s="32" t="s">
        <v>127</v>
      </c>
    </row>
    <row r="66" spans="1:9" ht="9" customHeight="1">
      <c r="A66" s="30" t="s">
        <v>128</v>
      </c>
      <c r="B66" s="47">
        <f>SUM(C66:H66)+'[1]3'!B64+'[1]3'!C64+'[1]3'!D64+'[1]3'!E64+'[1]3'!F64</f>
        <v>9031</v>
      </c>
      <c r="C66" s="20">
        <f t="shared" ref="C66:H66" si="13">SUM(C67:C70)</f>
        <v>0</v>
      </c>
      <c r="D66" s="20">
        <f t="shared" si="13"/>
        <v>0</v>
      </c>
      <c r="E66" s="21">
        <f t="shared" si="13"/>
        <v>42</v>
      </c>
      <c r="F66" s="21">
        <f t="shared" si="13"/>
        <v>1117</v>
      </c>
      <c r="G66" s="21">
        <f t="shared" si="13"/>
        <v>92</v>
      </c>
      <c r="H66" s="20">
        <f t="shared" si="13"/>
        <v>0</v>
      </c>
      <c r="I66" s="22" t="s">
        <v>129</v>
      </c>
    </row>
    <row r="67" spans="1:9" s="33" customFormat="1" ht="9" customHeight="1">
      <c r="A67" s="42" t="s">
        <v>130</v>
      </c>
      <c r="B67" s="44">
        <f>SUM(C67:H67)+'[1]3'!B65+'[1]3'!C65+'[1]3'!D65+'[1]3'!E65+'[1]3'!F65</f>
        <v>104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32" t="s">
        <v>131</v>
      </c>
    </row>
    <row r="68" spans="1:9" s="33" customFormat="1" ht="9" customHeight="1">
      <c r="A68" s="42" t="s">
        <v>132</v>
      </c>
      <c r="B68" s="44">
        <f>SUM(C68:H68)+'[1]3'!B66+'[1]3'!C66+'[1]3'!D66+'[1]3'!E66+'[1]3'!F66</f>
        <v>8074</v>
      </c>
      <c r="C68" s="20">
        <v>0</v>
      </c>
      <c r="D68" s="20">
        <v>0</v>
      </c>
      <c r="E68" s="29">
        <v>42</v>
      </c>
      <c r="F68" s="29">
        <v>1117</v>
      </c>
      <c r="G68" s="20">
        <v>0</v>
      </c>
      <c r="H68" s="20">
        <v>0</v>
      </c>
      <c r="I68" s="38" t="s">
        <v>133</v>
      </c>
    </row>
    <row r="69" spans="1:9" s="33" customFormat="1" ht="9" customHeight="1">
      <c r="A69" s="42" t="s">
        <v>134</v>
      </c>
      <c r="B69" s="44">
        <f>SUM(C69:H69)+'[1]3'!B67+'[1]3'!C67+'[1]3'!D67+'[1]3'!E67+'[1]3'!F67</f>
        <v>225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8" t="s">
        <v>135</v>
      </c>
    </row>
    <row r="70" spans="1:9" s="33" customFormat="1" ht="9" customHeight="1">
      <c r="A70" s="42" t="s">
        <v>136</v>
      </c>
      <c r="B70" s="44">
        <f>SUM(C70:H70)+'[1]3'!B68+'[1]3'!C68+'[1]3'!D68+'[1]3'!E68+'[1]3'!F68</f>
        <v>628</v>
      </c>
      <c r="C70" s="20">
        <v>0</v>
      </c>
      <c r="D70" s="20">
        <v>0</v>
      </c>
      <c r="E70" s="20">
        <v>0</v>
      </c>
      <c r="F70" s="20">
        <v>0</v>
      </c>
      <c r="G70" s="25">
        <v>92</v>
      </c>
      <c r="H70" s="20">
        <v>0</v>
      </c>
      <c r="I70" s="38" t="s">
        <v>137</v>
      </c>
    </row>
    <row r="71" spans="1:9" s="33" customFormat="1" ht="9" customHeight="1">
      <c r="A71" s="30" t="s">
        <v>138</v>
      </c>
      <c r="B71" s="47">
        <f>SUM(C71:H71)+'[1]3'!B69+'[1]3'!C69+'[1]3'!D69+'[1]3'!E69+'[1]3'!F69</f>
        <v>1515</v>
      </c>
      <c r="C71" s="20">
        <f t="shared" ref="C71:H71" si="14">SUM(C72:C74)</f>
        <v>0</v>
      </c>
      <c r="D71" s="20">
        <f t="shared" si="14"/>
        <v>0</v>
      </c>
      <c r="E71" s="65">
        <f t="shared" si="14"/>
        <v>54</v>
      </c>
      <c r="F71" s="20">
        <f t="shared" si="14"/>
        <v>0</v>
      </c>
      <c r="G71" s="65">
        <f t="shared" si="14"/>
        <v>96</v>
      </c>
      <c r="H71" s="20">
        <f t="shared" si="14"/>
        <v>0</v>
      </c>
      <c r="I71" s="22" t="s">
        <v>139</v>
      </c>
    </row>
    <row r="72" spans="1:9" s="33" customFormat="1" ht="9" customHeight="1">
      <c r="A72" s="31" t="s">
        <v>140</v>
      </c>
      <c r="B72" s="44">
        <f>SUM(C72:H72)+'[1]3'!B70+'[1]3'!C70+'[1]3'!D70+'[1]3'!E70+'[1]3'!F70</f>
        <v>1049</v>
      </c>
      <c r="C72" s="20">
        <v>0</v>
      </c>
      <c r="D72" s="20">
        <v>0</v>
      </c>
      <c r="E72" s="25">
        <v>16</v>
      </c>
      <c r="F72" s="20">
        <v>0</v>
      </c>
      <c r="G72" s="44">
        <v>96</v>
      </c>
      <c r="H72" s="20">
        <v>0</v>
      </c>
      <c r="I72" s="26" t="s">
        <v>141</v>
      </c>
    </row>
    <row r="73" spans="1:9" s="33" customFormat="1" ht="9" customHeight="1">
      <c r="A73" s="23" t="s">
        <v>142</v>
      </c>
      <c r="B73" s="44">
        <f>SUM(C73:H73)+'[1]3'!B71+'[1]3'!C71+'[1]3'!D71+'[1]3'!E71+'[1]3'!F71</f>
        <v>66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6" t="s">
        <v>143</v>
      </c>
    </row>
    <row r="74" spans="1:9" s="33" customFormat="1" ht="9" customHeight="1">
      <c r="A74" s="31" t="s">
        <v>144</v>
      </c>
      <c r="B74" s="44">
        <f>SUM(C74:H74)+'[1]3'!B72+'[1]3'!C72+'[1]3'!D72+'[1]3'!E72+'[1]3'!F72</f>
        <v>400</v>
      </c>
      <c r="C74" s="20">
        <v>0</v>
      </c>
      <c r="D74" s="20">
        <v>0</v>
      </c>
      <c r="E74" s="25">
        <v>38</v>
      </c>
      <c r="F74" s="20">
        <v>0</v>
      </c>
      <c r="G74" s="20">
        <v>0</v>
      </c>
      <c r="H74" s="20">
        <v>0</v>
      </c>
      <c r="I74" s="26" t="s">
        <v>145</v>
      </c>
    </row>
    <row r="75" spans="1:9" s="33" customFormat="1" ht="9" customHeight="1">
      <c r="A75" s="30" t="s">
        <v>146</v>
      </c>
      <c r="B75" s="47">
        <f>SUM(C75:H75)+'[1]3'!B73+'[1]3'!C73+'[1]3'!D73+'[1]3'!E73+'[1]3'!F73</f>
        <v>14616</v>
      </c>
      <c r="C75" s="47">
        <f t="shared" ref="C75:H75" si="15">SUM(C76:C79)</f>
        <v>102</v>
      </c>
      <c r="D75" s="20">
        <f t="shared" si="15"/>
        <v>0</v>
      </c>
      <c r="E75" s="47">
        <f t="shared" si="15"/>
        <v>26</v>
      </c>
      <c r="F75" s="47">
        <f t="shared" si="15"/>
        <v>592</v>
      </c>
      <c r="G75" s="47">
        <f t="shared" si="15"/>
        <v>1058</v>
      </c>
      <c r="H75" s="47">
        <f t="shared" si="15"/>
        <v>1574</v>
      </c>
      <c r="I75" s="22" t="s">
        <v>147</v>
      </c>
    </row>
    <row r="76" spans="1:9" ht="9" customHeight="1">
      <c r="A76" s="35" t="s">
        <v>148</v>
      </c>
      <c r="B76" s="44">
        <f>SUM(C76:H76)+'[1]3'!B74+'[1]3'!C74+'[1]3'!D74+'[1]3'!E74+'[1]3'!F74</f>
        <v>830</v>
      </c>
      <c r="C76" s="20">
        <v>0</v>
      </c>
      <c r="D76" s="20">
        <v>0</v>
      </c>
      <c r="E76" s="25">
        <v>26</v>
      </c>
      <c r="F76" s="25">
        <v>266</v>
      </c>
      <c r="G76" s="20">
        <v>0</v>
      </c>
      <c r="H76" s="20">
        <v>0</v>
      </c>
      <c r="I76" s="32" t="s">
        <v>149</v>
      </c>
    </row>
    <row r="77" spans="1:9" s="33" customFormat="1" ht="9" customHeight="1">
      <c r="A77" s="43" t="s">
        <v>150</v>
      </c>
      <c r="B77" s="44">
        <f>SUM(C77:H77)+'[1]3'!B75+'[1]3'!C75+'[1]3'!D75+'[1]3'!E75+'[1]3'!F75</f>
        <v>378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32" t="s">
        <v>151</v>
      </c>
    </row>
    <row r="78" spans="1:9" s="33" customFormat="1" ht="9" customHeight="1">
      <c r="A78" s="36" t="s">
        <v>152</v>
      </c>
      <c r="B78" s="44">
        <f>SUM(C78:H78)+'[1]3'!B76+'[1]3'!C76+'[1]3'!D76+'[1]3'!E76+'[1]3'!F76</f>
        <v>8708</v>
      </c>
      <c r="C78" s="64">
        <v>102</v>
      </c>
      <c r="D78" s="20">
        <v>0</v>
      </c>
      <c r="E78" s="20">
        <v>0</v>
      </c>
      <c r="F78" s="29">
        <v>274</v>
      </c>
      <c r="G78" s="60">
        <v>733</v>
      </c>
      <c r="H78" s="44">
        <v>0</v>
      </c>
      <c r="I78" s="38" t="s">
        <v>153</v>
      </c>
    </row>
    <row r="79" spans="1:9" s="33" customFormat="1" ht="9" customHeight="1">
      <c r="A79" s="42" t="s">
        <v>154</v>
      </c>
      <c r="B79" s="44">
        <f>SUM(C79:H79)+'[1]3'!B77+'[1]3'!C77+'[1]3'!D77+'[1]3'!E77+'[1]3'!F77</f>
        <v>4700</v>
      </c>
      <c r="C79" s="20">
        <v>0</v>
      </c>
      <c r="D79" s="20">
        <v>0</v>
      </c>
      <c r="E79" s="20">
        <v>0</v>
      </c>
      <c r="F79" s="25">
        <v>52</v>
      </c>
      <c r="G79" s="60">
        <v>325</v>
      </c>
      <c r="H79" s="44">
        <v>1574</v>
      </c>
      <c r="I79" s="38" t="s">
        <v>155</v>
      </c>
    </row>
    <row r="80" spans="1:9" ht="3.95" customHeight="1">
      <c r="A80" s="41"/>
      <c r="B80" s="47"/>
      <c r="C80" s="3" t="s">
        <v>156</v>
      </c>
      <c r="D80" s="44" t="s">
        <v>156</v>
      </c>
      <c r="E80" s="44" t="s">
        <v>156</v>
      </c>
      <c r="F80" s="44" t="s">
        <v>156</v>
      </c>
      <c r="G80" s="44" t="s">
        <v>156</v>
      </c>
      <c r="H80" s="44" t="s">
        <v>156</v>
      </c>
      <c r="I80" s="45"/>
    </row>
    <row r="81" spans="1:9" ht="12" customHeight="1">
      <c r="A81" s="46" t="s">
        <v>157</v>
      </c>
      <c r="B81" s="47">
        <f>SUM(C81:H81)+'[1]3'!B79+'[1]3'!C79+'[1]3'!D79+'[1]3'!E79+'[1]3'!F79</f>
        <v>184125</v>
      </c>
      <c r="C81" s="47">
        <f t="shared" ref="C81:H81" si="16">C11+C13+C16+C21+C29+C31+C35+C39+C45+C48+C53+C56+C59+C66+C71+C75</f>
        <v>1027</v>
      </c>
      <c r="D81" s="47">
        <f t="shared" si="16"/>
        <v>290</v>
      </c>
      <c r="E81" s="47">
        <f t="shared" si="16"/>
        <v>2536</v>
      </c>
      <c r="F81" s="47">
        <f t="shared" si="16"/>
        <v>17844</v>
      </c>
      <c r="G81" s="47">
        <f t="shared" si="16"/>
        <v>15632</v>
      </c>
      <c r="H81" s="47">
        <f t="shared" si="16"/>
        <v>20046</v>
      </c>
      <c r="I81" s="48" t="s">
        <v>158</v>
      </c>
    </row>
    <row r="82" spans="1:9" ht="6.75" customHeight="1">
      <c r="A82" s="49"/>
      <c r="B82" s="47"/>
      <c r="C82" s="47"/>
      <c r="D82" s="47"/>
      <c r="E82" s="47"/>
      <c r="F82" s="47"/>
      <c r="G82" s="47"/>
      <c r="H82" s="47"/>
      <c r="I82" s="13"/>
    </row>
    <row r="83" spans="1:9" ht="12.75" customHeight="1"/>
    <row r="84" spans="1:9" ht="12.75" customHeight="1">
      <c r="A84" s="51" t="s">
        <v>182</v>
      </c>
      <c r="B84" s="47"/>
      <c r="C84" s="47"/>
      <c r="D84" s="47"/>
      <c r="E84" s="47"/>
      <c r="F84" s="47"/>
      <c r="G84" s="47"/>
      <c r="H84" s="47"/>
      <c r="I84" s="2" t="s">
        <v>183</v>
      </c>
    </row>
    <row r="85" spans="1:9" s="66" customFormat="1" ht="12.75" customHeight="1">
      <c r="A85" s="52" t="s">
        <v>159</v>
      </c>
      <c r="B85" s="5"/>
      <c r="C85" s="5"/>
      <c r="D85" s="5"/>
      <c r="I85" s="38" t="s">
        <v>160</v>
      </c>
    </row>
    <row r="86" spans="1:9" ht="12.75" customHeight="1">
      <c r="A86" s="53"/>
      <c r="B86" s="53"/>
      <c r="C86" s="53"/>
      <c r="D86" s="53"/>
      <c r="E86" s="53"/>
      <c r="F86" s="53"/>
      <c r="G86" s="53"/>
      <c r="H86" s="53"/>
      <c r="I86" s="53"/>
    </row>
    <row r="87" spans="1:9" ht="12.75" customHeight="1"/>
    <row r="88" spans="1:9" ht="12.75" customHeight="1"/>
    <row r="89" spans="1:9" ht="12.75" customHeight="1"/>
  </sheetData>
  <mergeCells count="2">
    <mergeCell ref="G3:I3"/>
    <mergeCell ref="G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</vt:lpstr>
      <vt:lpstr>3-1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2013-03-20T13:17:08Z</dcterms:created>
  <dcterms:modified xsi:type="dcterms:W3CDTF">2013-03-20T13:17:08Z</dcterms:modified>
</cp:coreProperties>
</file>