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4" sheetId="4" r:id="rId1"/>
  </sheets>
  <definedNames>
    <definedName name="_Regression_Int" localSheetId="0" hidden="1">1</definedName>
  </definedNames>
  <calcPr calcId="125725"/>
</workbook>
</file>

<file path=xl/calcChain.xml><?xml version="1.0" encoding="utf-8"?>
<calcChain xmlns="http://schemas.openxmlformats.org/spreadsheetml/2006/main">
  <c r="E78" i="4"/>
  <c r="B78"/>
  <c r="E77"/>
  <c r="B77"/>
  <c r="E76"/>
  <c r="B76"/>
  <c r="E75"/>
  <c r="B75"/>
  <c r="G74"/>
  <c r="F74"/>
  <c r="E74" s="1"/>
  <c r="D74"/>
  <c r="C74"/>
  <c r="B74"/>
  <c r="E73"/>
  <c r="B73"/>
  <c r="E72"/>
  <c r="B72"/>
  <c r="E71"/>
  <c r="B71"/>
  <c r="G70"/>
  <c r="F70"/>
  <c r="E70" s="1"/>
  <c r="D70"/>
  <c r="C70"/>
  <c r="B70"/>
  <c r="E69"/>
  <c r="B69"/>
  <c r="E68"/>
  <c r="B68"/>
  <c r="E67"/>
  <c r="B67"/>
  <c r="E66"/>
  <c r="B66"/>
  <c r="G65"/>
  <c r="F65"/>
  <c r="E65"/>
  <c r="D65"/>
  <c r="C65"/>
  <c r="B65" s="1"/>
  <c r="E64"/>
  <c r="B64"/>
  <c r="E63"/>
  <c r="B63"/>
  <c r="E62"/>
  <c r="B62"/>
  <c r="E61"/>
  <c r="B61"/>
  <c r="E60"/>
  <c r="B60"/>
  <c r="G59"/>
  <c r="F59"/>
  <c r="E59"/>
  <c r="D59"/>
  <c r="C59"/>
  <c r="B59" s="1"/>
  <c r="E58"/>
  <c r="B58"/>
  <c r="E57"/>
  <c r="B57"/>
  <c r="G56"/>
  <c r="F56"/>
  <c r="E56" s="1"/>
  <c r="D56"/>
  <c r="C56"/>
  <c r="B56"/>
  <c r="E55"/>
  <c r="B55"/>
  <c r="E54"/>
  <c r="B54"/>
  <c r="G53"/>
  <c r="F53"/>
  <c r="E53"/>
  <c r="D53"/>
  <c r="C53"/>
  <c r="B53" s="1"/>
  <c r="E52"/>
  <c r="B52"/>
  <c r="E51"/>
  <c r="B51"/>
  <c r="E50"/>
  <c r="B50"/>
  <c r="E49"/>
  <c r="B49"/>
  <c r="G48"/>
  <c r="F48"/>
  <c r="E48" s="1"/>
  <c r="D48"/>
  <c r="C48"/>
  <c r="B48"/>
  <c r="E47"/>
  <c r="B47"/>
  <c r="E46"/>
  <c r="B46"/>
  <c r="G45"/>
  <c r="F45"/>
  <c r="E45"/>
  <c r="D45"/>
  <c r="C45"/>
  <c r="B45" s="1"/>
  <c r="E44"/>
  <c r="B44"/>
  <c r="E43"/>
  <c r="B43"/>
  <c r="E42"/>
  <c r="B42"/>
  <c r="E41"/>
  <c r="B41"/>
  <c r="E40"/>
  <c r="B40"/>
  <c r="G39"/>
  <c r="F39"/>
  <c r="E39"/>
  <c r="D39"/>
  <c r="C39"/>
  <c r="B39" s="1"/>
  <c r="E38"/>
  <c r="B38"/>
  <c r="E37"/>
  <c r="B37"/>
  <c r="E36"/>
  <c r="B36"/>
  <c r="G35"/>
  <c r="F35"/>
  <c r="E35"/>
  <c r="D35"/>
  <c r="C35"/>
  <c r="B35" s="1"/>
  <c r="E34"/>
  <c r="B34"/>
  <c r="E33"/>
  <c r="B33"/>
  <c r="E32"/>
  <c r="B32"/>
  <c r="G31"/>
  <c r="F31"/>
  <c r="E31"/>
  <c r="D31"/>
  <c r="C31"/>
  <c r="B31" s="1"/>
  <c r="E30"/>
  <c r="B30"/>
  <c r="G29"/>
  <c r="F29"/>
  <c r="E29"/>
  <c r="D29"/>
  <c r="C29"/>
  <c r="B29" s="1"/>
  <c r="E28"/>
  <c r="B28"/>
  <c r="E27"/>
  <c r="B27"/>
  <c r="E26"/>
  <c r="B26"/>
  <c r="E25"/>
  <c r="B25"/>
  <c r="E24"/>
  <c r="B24"/>
  <c r="E23"/>
  <c r="B23"/>
  <c r="E22"/>
  <c r="B22"/>
  <c r="G21"/>
  <c r="F21"/>
  <c r="E21"/>
  <c r="D21"/>
  <c r="C21"/>
  <c r="B21" s="1"/>
  <c r="E20"/>
  <c r="B20"/>
  <c r="E19"/>
  <c r="B19"/>
  <c r="E18"/>
  <c r="B18"/>
  <c r="E17"/>
  <c r="B17"/>
  <c r="G16"/>
  <c r="F16"/>
  <c r="E16" s="1"/>
  <c r="D16"/>
  <c r="C16"/>
  <c r="B16"/>
  <c r="E15"/>
  <c r="B15"/>
  <c r="E14"/>
  <c r="B14"/>
  <c r="G13"/>
  <c r="F13"/>
  <c r="E13"/>
  <c r="D13"/>
  <c r="C13"/>
  <c r="B13" s="1"/>
  <c r="E12"/>
  <c r="B12"/>
  <c r="G11"/>
  <c r="G80" s="1"/>
  <c r="F11"/>
  <c r="F80" s="1"/>
  <c r="E11"/>
  <c r="D11"/>
  <c r="D80" s="1"/>
  <c r="C11"/>
  <c r="B11" s="1"/>
  <c r="E80" l="1"/>
  <c r="C80"/>
  <c r="B80" s="1"/>
</calcChain>
</file>

<file path=xl/sharedStrings.xml><?xml version="1.0" encoding="utf-8"?>
<sst xmlns="http://schemas.openxmlformats.org/spreadsheetml/2006/main" count="165" uniqueCount="152">
  <si>
    <t xml:space="preserve"> Tourisme</t>
  </si>
  <si>
    <t>السياحــة</t>
  </si>
  <si>
    <t xml:space="preserve"> 10 - 4 Répartition régionale des arrivées  dans </t>
  </si>
  <si>
    <r>
      <t>10 - 4</t>
    </r>
    <r>
      <rPr>
        <b/>
        <sz val="16"/>
        <rFont val="Times New Roman"/>
        <family val="1"/>
      </rPr>
      <t xml:space="preserve"> التوزيع الجهوي للقادمين للمؤسسات المصنفة </t>
    </r>
  </si>
  <si>
    <t xml:space="preserve">           les établissements classés par type de tourisme</t>
  </si>
  <si>
    <t xml:space="preserve">         حسب نوع السياحة</t>
  </si>
  <si>
    <t xml:space="preserve"> </t>
  </si>
  <si>
    <t>المجموع</t>
  </si>
  <si>
    <t>السياحة الداخلية</t>
  </si>
  <si>
    <t>السياحة الدولية</t>
  </si>
  <si>
    <t xml:space="preserve">    Total</t>
  </si>
  <si>
    <t xml:space="preserve">  interne</t>
  </si>
  <si>
    <t xml:space="preserve"> international</t>
  </si>
  <si>
    <t>Oued Ed-Dahab - Lagouira</t>
  </si>
  <si>
    <t>وادي الذهب ـ لكويرة</t>
  </si>
  <si>
    <t xml:space="preserve">   Dakhla</t>
  </si>
  <si>
    <t xml:space="preserve">  الداخلة</t>
  </si>
  <si>
    <t>Laâyoune - Boujdour - S. El Hamra</t>
  </si>
  <si>
    <t>العيون ـ بوجدور ـ س. الحمراء</t>
  </si>
  <si>
    <t xml:space="preserve">   Boujdour</t>
  </si>
  <si>
    <t xml:space="preserve">  بوجدور</t>
  </si>
  <si>
    <t xml:space="preserve">   Laâyoune</t>
  </si>
  <si>
    <t xml:space="preserve">  العيون</t>
  </si>
  <si>
    <t>Guelmim - Es-Semara</t>
  </si>
  <si>
    <t>كلميم ـ السمارة</t>
  </si>
  <si>
    <t xml:space="preserve">  Assa-Zag</t>
  </si>
  <si>
    <t xml:space="preserve">  أسا - الزاك</t>
  </si>
  <si>
    <t xml:space="preserve">  Guelmim</t>
  </si>
  <si>
    <t xml:space="preserve">  كلميم</t>
  </si>
  <si>
    <t xml:space="preserve">  Tan Tan</t>
  </si>
  <si>
    <t xml:space="preserve">  طانطان</t>
  </si>
  <si>
    <t xml:space="preserve">  Tata</t>
  </si>
  <si>
    <t xml:space="preserve">  طاطا</t>
  </si>
  <si>
    <t>Souss - Massa - Drâa</t>
  </si>
  <si>
    <t>سوس ـ ماسة ـ درعة</t>
  </si>
  <si>
    <t xml:space="preserve">  Agadir-Ida-Ou-Tanane</t>
  </si>
  <si>
    <t xml:space="preserve">  أكادير- إداوتنان</t>
  </si>
  <si>
    <t xml:space="preserve">  Chtouka Aït Baha</t>
  </si>
  <si>
    <t xml:space="preserve">  اشتوكة - أيت باها</t>
  </si>
  <si>
    <t xml:space="preserve">  Inezeggane-Aït Melloul</t>
  </si>
  <si>
    <t xml:space="preserve">  إنزكان - أيت ملول</t>
  </si>
  <si>
    <t xml:space="preserve">  Ouarzazate </t>
  </si>
  <si>
    <t xml:space="preserve">  ورزازات</t>
  </si>
  <si>
    <t xml:space="preserve">  Taroudannt</t>
  </si>
  <si>
    <t xml:space="preserve">  تارودانت </t>
  </si>
  <si>
    <t xml:space="preserve">  Tiznit</t>
  </si>
  <si>
    <t xml:space="preserve">  تيزنيت</t>
  </si>
  <si>
    <t xml:space="preserve">  Zagora</t>
  </si>
  <si>
    <t xml:space="preserve">  زاكورة</t>
  </si>
  <si>
    <t>Gharb - Chrarda - Béni Hssen</t>
  </si>
  <si>
    <t>الغرب ـ الشراردة ـ بني حسن</t>
  </si>
  <si>
    <t xml:space="preserve">   Kénitra</t>
  </si>
  <si>
    <t xml:space="preserve">  القنيطرة </t>
  </si>
  <si>
    <t>Chaouia - Ouardigha</t>
  </si>
  <si>
    <t>الشاوية ـ ورديغة</t>
  </si>
  <si>
    <t xml:space="preserve">   Benslimane</t>
  </si>
  <si>
    <t xml:space="preserve">  بنسليمان </t>
  </si>
  <si>
    <t xml:space="preserve">   Khouribga</t>
  </si>
  <si>
    <t xml:space="preserve">  خريبكة </t>
  </si>
  <si>
    <t xml:space="preserve">   Settat</t>
  </si>
  <si>
    <t xml:space="preserve">  سطات </t>
  </si>
  <si>
    <t>Marrakech - Tensift - Al Haouz</t>
  </si>
  <si>
    <t>مراكش ـ تانسيفت ـ الحوز</t>
  </si>
  <si>
    <t xml:space="preserve">  El Kelâa des Sraghna</t>
  </si>
  <si>
    <t xml:space="preserve">  قلعة السراغنة</t>
  </si>
  <si>
    <t xml:space="preserve">  Essaouira</t>
  </si>
  <si>
    <t xml:space="preserve">  الصويرة </t>
  </si>
  <si>
    <t xml:space="preserve">  Marrakech </t>
  </si>
  <si>
    <t xml:space="preserve">  مراكش </t>
  </si>
  <si>
    <t>Oriental</t>
  </si>
  <si>
    <t>الشرق</t>
  </si>
  <si>
    <t xml:space="preserve">  Berkane</t>
  </si>
  <si>
    <t xml:space="preserve">  بركان</t>
  </si>
  <si>
    <t xml:space="preserve">  Figuig</t>
  </si>
  <si>
    <t xml:space="preserve">  فجيج</t>
  </si>
  <si>
    <t xml:space="preserve">  Jerada</t>
  </si>
  <si>
    <t xml:space="preserve">  جرادة</t>
  </si>
  <si>
    <t xml:space="preserve">  Nador</t>
  </si>
  <si>
    <t xml:space="preserve">  الناضور</t>
  </si>
  <si>
    <t xml:space="preserve">  Oujda </t>
  </si>
  <si>
    <t xml:space="preserve">  وجدة </t>
  </si>
  <si>
    <t>Grand Casablanca</t>
  </si>
  <si>
    <t>الدارالبيضاء الكبرى</t>
  </si>
  <si>
    <t xml:space="preserve">  Casablanca </t>
  </si>
  <si>
    <t xml:space="preserve">  الدارالبيضاء </t>
  </si>
  <si>
    <t xml:space="preserve">  Mohammadia </t>
  </si>
  <si>
    <t xml:space="preserve">  المحمدية</t>
  </si>
  <si>
    <t>Rabat - Salé - Zemmour - Zaer</t>
  </si>
  <si>
    <t>الرباط ـ سـلا ـ زمور ـ زعير</t>
  </si>
  <si>
    <t xml:space="preserve">  Khémisset</t>
  </si>
  <si>
    <t xml:space="preserve">  الخميسات</t>
  </si>
  <si>
    <t xml:space="preserve">  Rabat </t>
  </si>
  <si>
    <t xml:space="preserve">  الرباط </t>
  </si>
  <si>
    <t xml:space="preserve">  Salé</t>
  </si>
  <si>
    <t xml:space="preserve">  سـلا</t>
  </si>
  <si>
    <t xml:space="preserve">  Skhirate-Témara</t>
  </si>
  <si>
    <t xml:space="preserve">  الصخيرات - تمارة</t>
  </si>
  <si>
    <t>Doukkala - Abda</t>
  </si>
  <si>
    <t>دكالة ـ عبدة</t>
  </si>
  <si>
    <t xml:space="preserve">  El Jadida</t>
  </si>
  <si>
    <t xml:space="preserve">  الجديدة </t>
  </si>
  <si>
    <t xml:space="preserve">  Safi </t>
  </si>
  <si>
    <t xml:space="preserve">  آسفي</t>
  </si>
  <si>
    <t>Tadla - Azilal</t>
  </si>
  <si>
    <t>تادلة ـ أزيلال</t>
  </si>
  <si>
    <t xml:space="preserve">  Azilal</t>
  </si>
  <si>
    <t xml:space="preserve">  أزيلال</t>
  </si>
  <si>
    <t xml:space="preserve">  Béni Mellal</t>
  </si>
  <si>
    <t xml:space="preserve">  بني ملال</t>
  </si>
  <si>
    <t>Meknès - Tafilalet</t>
  </si>
  <si>
    <t>مكناس ـ تافيلالت</t>
  </si>
  <si>
    <t xml:space="preserve">  Errachidia</t>
  </si>
  <si>
    <t xml:space="preserve">  الرشيدية</t>
  </si>
  <si>
    <t xml:space="preserve">  Ifrane</t>
  </si>
  <si>
    <t xml:space="preserve">  إفران</t>
  </si>
  <si>
    <t xml:space="preserve">  Khénifra</t>
  </si>
  <si>
    <t xml:space="preserve">  خنيفرة</t>
  </si>
  <si>
    <t xml:space="preserve">  Meknès</t>
  </si>
  <si>
    <t xml:space="preserve">  مكناس</t>
  </si>
  <si>
    <t xml:space="preserve">  Midelt</t>
  </si>
  <si>
    <t xml:space="preserve">  ميدلت</t>
  </si>
  <si>
    <t>Fès - Boulemane</t>
  </si>
  <si>
    <t>فاس ـ بولمان</t>
  </si>
  <si>
    <t xml:space="preserve">  Boulemane</t>
  </si>
  <si>
    <t xml:space="preserve">  بولمان</t>
  </si>
  <si>
    <t xml:space="preserve">  Fès </t>
  </si>
  <si>
    <t xml:space="preserve">  فاس </t>
  </si>
  <si>
    <t xml:space="preserve">  Sefrou</t>
  </si>
  <si>
    <t xml:space="preserve">  صفرو</t>
  </si>
  <si>
    <t xml:space="preserve">  Moulay Yacoub</t>
  </si>
  <si>
    <t xml:space="preserve">  مولاي يعقوب</t>
  </si>
  <si>
    <t>Taza - Al Hoceima - Taounate</t>
  </si>
  <si>
    <t>تازة ـ الحسيمة ـ تاونات</t>
  </si>
  <si>
    <t xml:space="preserve">  Al Hoceima</t>
  </si>
  <si>
    <t xml:space="preserve">  الحسيمة</t>
  </si>
  <si>
    <t xml:space="preserve">  Taounate</t>
  </si>
  <si>
    <t xml:space="preserve">  تاونات</t>
  </si>
  <si>
    <t xml:space="preserve">   Taza</t>
  </si>
  <si>
    <t xml:space="preserve">  تازة</t>
  </si>
  <si>
    <t>Tanger - Tétouan</t>
  </si>
  <si>
    <t>طنجة ـ تطوان</t>
  </si>
  <si>
    <t xml:space="preserve">  Chefchaouen</t>
  </si>
  <si>
    <t xml:space="preserve">  شفشاون</t>
  </si>
  <si>
    <t xml:space="preserve">  Larache</t>
  </si>
  <si>
    <t xml:space="preserve">  العرائش</t>
  </si>
  <si>
    <t xml:space="preserve">  Tanger - Asilah</t>
  </si>
  <si>
    <t xml:space="preserve">  طنجة- أصيلا </t>
  </si>
  <si>
    <t xml:space="preserve">  Tétouan </t>
  </si>
  <si>
    <t xml:space="preserve">  تطوان </t>
  </si>
  <si>
    <t>Total</t>
  </si>
  <si>
    <t xml:space="preserve">  Source : Ministère du Tourisme et de l'Artisanat. </t>
  </si>
  <si>
    <t>المصدر : وزارة السياحة و الصناعة التقليدية .</t>
  </si>
</sst>
</file>

<file path=xl/styles.xml><?xml version="1.0" encoding="utf-8"?>
<styleSheet xmlns="http://schemas.openxmlformats.org/spreadsheetml/2006/main">
  <numFmts count="4">
    <numFmt numFmtId="164" formatCode="General_)"/>
    <numFmt numFmtId="165" formatCode="#\ ###\ ###"/>
    <numFmt numFmtId="166" formatCode="###\ ###\ ###"/>
    <numFmt numFmtId="167" formatCode="\-"/>
  </numFmts>
  <fonts count="13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b/>
      <sz val="9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164" fontId="1" fillId="0" borderId="0"/>
    <xf numFmtId="164" fontId="7" fillId="0" borderId="0"/>
  </cellStyleXfs>
  <cellXfs count="50">
    <xf numFmtId="0" fontId="0" fillId="0" borderId="0" xfId="0"/>
    <xf numFmtId="164" fontId="2" fillId="0" borderId="0" xfId="1" applyFont="1" applyFill="1" applyAlignment="1" applyProtection="1">
      <alignment horizontal="left" vertical="center"/>
    </xf>
    <xf numFmtId="164" fontId="3" fillId="0" borderId="0" xfId="1" applyFont="1" applyAlignment="1">
      <alignment vertical="center"/>
    </xf>
    <xf numFmtId="164" fontId="4" fillId="0" borderId="0" xfId="1" applyFont="1" applyAlignment="1">
      <alignment vertical="center" readingOrder="2"/>
    </xf>
    <xf numFmtId="164" fontId="3" fillId="0" borderId="0" xfId="1" applyFont="1" applyAlignment="1">
      <alignment vertical="center" readingOrder="2"/>
    </xf>
    <xf numFmtId="164" fontId="5" fillId="0" borderId="0" xfId="1" quotePrefix="1" applyFont="1" applyFill="1" applyAlignment="1" applyProtection="1">
      <alignment horizontal="left" vertical="center"/>
    </xf>
    <xf numFmtId="164" fontId="3" fillId="0" borderId="0" xfId="1" applyFont="1" applyFill="1" applyAlignment="1">
      <alignment vertical="center"/>
    </xf>
    <xf numFmtId="164" fontId="5" fillId="0" borderId="0" xfId="1" quotePrefix="1" applyFont="1" applyFill="1" applyAlignment="1">
      <alignment horizontal="center" vertical="center" readingOrder="2"/>
    </xf>
    <xf numFmtId="164" fontId="5" fillId="0" borderId="0" xfId="1" applyFont="1" applyFill="1" applyAlignment="1">
      <alignment vertical="center"/>
    </xf>
    <xf numFmtId="164" fontId="2" fillId="0" borderId="0" xfId="1" applyFont="1" applyFill="1" applyAlignment="1">
      <alignment horizontal="right" vertical="center" readingOrder="2"/>
    </xf>
    <xf numFmtId="164" fontId="3" fillId="0" borderId="0" xfId="1" applyFont="1" applyAlignment="1">
      <alignment horizontal="right" vertical="center" readingOrder="2"/>
    </xf>
    <xf numFmtId="164" fontId="6" fillId="0" borderId="0" xfId="1" applyFont="1" applyAlignment="1">
      <alignment horizontal="left" vertical="center"/>
    </xf>
    <xf numFmtId="164" fontId="6" fillId="0" borderId="0" xfId="1" applyFont="1" applyAlignment="1">
      <alignment vertical="center"/>
    </xf>
    <xf numFmtId="164" fontId="6" fillId="0" borderId="0" xfId="1" applyFont="1" applyAlignment="1" applyProtection="1">
      <alignment horizontal="right" vertical="center"/>
    </xf>
    <xf numFmtId="164" fontId="6" fillId="0" borderId="0" xfId="1" applyFont="1" applyAlignment="1">
      <alignment horizontal="right" vertical="center"/>
    </xf>
    <xf numFmtId="164" fontId="6" fillId="0" borderId="0" xfId="1" quotePrefix="1" applyFont="1" applyAlignment="1" applyProtection="1">
      <alignment horizontal="right" vertical="center"/>
    </xf>
    <xf numFmtId="165" fontId="6" fillId="0" borderId="0" xfId="2" quotePrefix="1" applyNumberFormat="1" applyFont="1" applyFill="1" applyAlignment="1" applyProtection="1">
      <alignment horizontal="left" vertical="center"/>
    </xf>
    <xf numFmtId="3" fontId="8" fillId="0" borderId="0" xfId="1" applyNumberFormat="1" applyFont="1" applyAlignment="1" applyProtection="1">
      <alignment vertical="center"/>
    </xf>
    <xf numFmtId="166" fontId="8" fillId="0" borderId="0" xfId="1" applyNumberFormat="1" applyFont="1" applyAlignment="1" applyProtection="1">
      <alignment vertical="center"/>
    </xf>
    <xf numFmtId="164" fontId="6" fillId="0" borderId="0" xfId="1" quotePrefix="1" applyFont="1" applyAlignment="1">
      <alignment horizontal="right" vertical="center" readingOrder="2"/>
    </xf>
    <xf numFmtId="165" fontId="3" fillId="0" borderId="0" xfId="1" applyNumberFormat="1" applyFont="1" applyAlignment="1" applyProtection="1">
      <alignment horizontal="right" vertical="center"/>
    </xf>
    <xf numFmtId="164" fontId="3" fillId="0" borderId="0" xfId="1" applyFont="1" applyFill="1" applyBorder="1" applyAlignment="1">
      <alignment horizontal="left" vertical="center"/>
    </xf>
    <xf numFmtId="3" fontId="9" fillId="0" borderId="0" xfId="1" applyNumberFormat="1" applyFont="1" applyAlignment="1" applyProtection="1">
      <alignment vertical="center"/>
    </xf>
    <xf numFmtId="3" fontId="9" fillId="0" borderId="0" xfId="1" applyNumberFormat="1" applyFont="1" applyFill="1" applyAlignment="1">
      <alignment vertical="center"/>
    </xf>
    <xf numFmtId="164" fontId="3" fillId="0" borderId="0" xfId="1" applyFont="1" applyFill="1" applyAlignment="1" applyProtection="1">
      <alignment horizontal="left" vertical="center"/>
    </xf>
    <xf numFmtId="166" fontId="9" fillId="0" borderId="0" xfId="1" applyNumberFormat="1" applyFont="1" applyAlignment="1" applyProtection="1">
      <alignment vertical="center"/>
    </xf>
    <xf numFmtId="167" fontId="8" fillId="0" borderId="0" xfId="1" applyNumberFormat="1" applyFont="1" applyAlignment="1" applyProtection="1">
      <alignment vertical="center"/>
    </xf>
    <xf numFmtId="164" fontId="3" fillId="0" borderId="0" xfId="1" quotePrefix="1" applyFont="1" applyFill="1" applyAlignment="1">
      <alignment horizontal="right" vertical="center" readingOrder="2"/>
    </xf>
    <xf numFmtId="164" fontId="3" fillId="0" borderId="0" xfId="1" quotePrefix="1" applyFont="1" applyAlignment="1">
      <alignment horizontal="right" vertical="center" readingOrder="2"/>
    </xf>
    <xf numFmtId="165" fontId="6" fillId="0" borderId="0" xfId="2" applyNumberFormat="1" applyFont="1" applyFill="1" applyAlignment="1" applyProtection="1">
      <alignment horizontal="left" vertical="center"/>
    </xf>
    <xf numFmtId="165" fontId="3" fillId="0" borderId="0" xfId="2" applyNumberFormat="1" applyFont="1" applyFill="1" applyAlignment="1" applyProtection="1">
      <alignment horizontal="left" vertical="center"/>
    </xf>
    <xf numFmtId="166" fontId="8" fillId="0" borderId="0" xfId="1" applyNumberFormat="1" applyFont="1" applyAlignment="1">
      <alignment vertical="center"/>
    </xf>
    <xf numFmtId="165" fontId="3" fillId="0" borderId="0" xfId="2" quotePrefix="1" applyNumberFormat="1" applyFont="1" applyFill="1" applyAlignment="1" applyProtection="1">
      <alignment horizontal="left" vertical="center"/>
    </xf>
    <xf numFmtId="165" fontId="3" fillId="0" borderId="0" xfId="2" applyNumberFormat="1" applyFont="1" applyAlignment="1" applyProtection="1">
      <alignment horizontal="left" vertical="center"/>
    </xf>
    <xf numFmtId="167" fontId="9" fillId="0" borderId="0" xfId="1" applyNumberFormat="1" applyFont="1" applyAlignment="1" applyProtection="1">
      <alignment vertical="center"/>
    </xf>
    <xf numFmtId="167" fontId="9" fillId="0" borderId="0" xfId="1" applyNumberFormat="1" applyFont="1" applyFill="1" applyAlignment="1">
      <alignment vertical="center"/>
    </xf>
    <xf numFmtId="164" fontId="3" fillId="0" borderId="0" xfId="1" quotePrefix="1" applyFont="1" applyAlignment="1" applyProtection="1">
      <alignment horizontal="left" vertical="center"/>
    </xf>
    <xf numFmtId="164" fontId="6" fillId="0" borderId="0" xfId="1" applyFont="1" applyAlignment="1">
      <alignment horizontal="right" vertical="center" readingOrder="2"/>
    </xf>
    <xf numFmtId="165" fontId="6" fillId="0" borderId="0" xfId="1" quotePrefix="1" applyNumberFormat="1" applyFont="1" applyFill="1" applyAlignment="1">
      <alignment horizontal="left" vertical="center"/>
    </xf>
    <xf numFmtId="164" fontId="3" fillId="0" borderId="0" xfId="1" quotePrefix="1" applyFont="1" applyFill="1" applyAlignment="1" applyProtection="1">
      <alignment horizontal="left" vertical="center"/>
    </xf>
    <xf numFmtId="165" fontId="3" fillId="0" borderId="0" xfId="2" quotePrefix="1" applyNumberFormat="1" applyFont="1" applyAlignment="1" applyProtection="1">
      <alignment horizontal="left" vertical="center"/>
    </xf>
    <xf numFmtId="164" fontId="3" fillId="0" borderId="0" xfId="1" applyFont="1" applyAlignment="1" applyProtection="1">
      <alignment horizontal="left" vertical="center"/>
    </xf>
    <xf numFmtId="3" fontId="3" fillId="0" borderId="0" xfId="1" applyNumberFormat="1" applyFont="1" applyAlignment="1">
      <alignment horizontal="right" vertical="center" readingOrder="2"/>
    </xf>
    <xf numFmtId="164" fontId="9" fillId="0" borderId="0" xfId="1" applyFont="1" applyAlignment="1">
      <alignment vertical="center"/>
    </xf>
    <xf numFmtId="164" fontId="6" fillId="0" borderId="0" xfId="1" applyFont="1" applyFill="1" applyAlignment="1" applyProtection="1">
      <alignment horizontal="left" vertical="center"/>
    </xf>
    <xf numFmtId="164" fontId="10" fillId="0" borderId="0" xfId="1" applyFont="1" applyFill="1" applyAlignment="1">
      <alignment horizontal="right" vertical="center" readingOrder="2"/>
    </xf>
    <xf numFmtId="164" fontId="6" fillId="0" borderId="0" xfId="1" quotePrefix="1" applyFont="1" applyAlignment="1" applyProtection="1">
      <alignment horizontal="left" vertical="center"/>
    </xf>
    <xf numFmtId="166" fontId="6" fillId="0" borderId="0" xfId="1" applyNumberFormat="1" applyFont="1" applyAlignment="1">
      <alignment horizontal="right" vertical="center"/>
    </xf>
    <xf numFmtId="3" fontId="6" fillId="0" borderId="0" xfId="1" applyNumberFormat="1" applyFont="1" applyAlignment="1">
      <alignment vertical="center"/>
    </xf>
    <xf numFmtId="164" fontId="11" fillId="0" borderId="0" xfId="1" quotePrefix="1" applyFont="1" applyAlignment="1" applyProtection="1">
      <alignment horizontal="left" vertical="center"/>
    </xf>
  </cellXfs>
  <cellStyles count="3">
    <cellStyle name="Normal" xfId="0" builtinId="0"/>
    <cellStyle name="Normal 2" xfId="1"/>
    <cellStyle name="Normal_E18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K84"/>
  <sheetViews>
    <sheetView showGridLines="0" tabSelected="1" workbookViewId="0"/>
  </sheetViews>
  <sheetFormatPr baseColWidth="10" defaultColWidth="11" defaultRowHeight="12.75"/>
  <cols>
    <col min="1" max="1" width="31.5703125" style="2" customWidth="1"/>
    <col min="2" max="2" width="9.85546875" style="2" customWidth="1"/>
    <col min="3" max="3" width="10.7109375" style="2" customWidth="1"/>
    <col min="4" max="4" width="11" style="2" customWidth="1"/>
    <col min="5" max="5" width="9.85546875" style="2" customWidth="1"/>
    <col min="6" max="7" width="11" style="2" customWidth="1"/>
    <col min="8" max="8" width="22.42578125" style="2" customWidth="1"/>
    <col min="9" max="9" width="4.140625" style="2" customWidth="1"/>
    <col min="10" max="256" width="11" style="2"/>
    <col min="257" max="257" width="31.5703125" style="2" customWidth="1"/>
    <col min="258" max="258" width="9.85546875" style="2" customWidth="1"/>
    <col min="259" max="259" width="10.7109375" style="2" customWidth="1"/>
    <col min="260" max="260" width="11" style="2" customWidth="1"/>
    <col min="261" max="261" width="9.85546875" style="2" customWidth="1"/>
    <col min="262" max="263" width="11" style="2" customWidth="1"/>
    <col min="264" max="264" width="22.42578125" style="2" customWidth="1"/>
    <col min="265" max="265" width="4.140625" style="2" customWidth="1"/>
    <col min="266" max="512" width="11" style="2"/>
    <col min="513" max="513" width="31.5703125" style="2" customWidth="1"/>
    <col min="514" max="514" width="9.85546875" style="2" customWidth="1"/>
    <col min="515" max="515" width="10.7109375" style="2" customWidth="1"/>
    <col min="516" max="516" width="11" style="2" customWidth="1"/>
    <col min="517" max="517" width="9.85546875" style="2" customWidth="1"/>
    <col min="518" max="519" width="11" style="2" customWidth="1"/>
    <col min="520" max="520" width="22.42578125" style="2" customWidth="1"/>
    <col min="521" max="521" width="4.140625" style="2" customWidth="1"/>
    <col min="522" max="768" width="11" style="2"/>
    <col min="769" max="769" width="31.5703125" style="2" customWidth="1"/>
    <col min="770" max="770" width="9.85546875" style="2" customWidth="1"/>
    <col min="771" max="771" width="10.7109375" style="2" customWidth="1"/>
    <col min="772" max="772" width="11" style="2" customWidth="1"/>
    <col min="773" max="773" width="9.85546875" style="2" customWidth="1"/>
    <col min="774" max="775" width="11" style="2" customWidth="1"/>
    <col min="776" max="776" width="22.42578125" style="2" customWidth="1"/>
    <col min="777" max="777" width="4.140625" style="2" customWidth="1"/>
    <col min="778" max="1024" width="11" style="2"/>
    <col min="1025" max="1025" width="31.5703125" style="2" customWidth="1"/>
    <col min="1026" max="1026" width="9.85546875" style="2" customWidth="1"/>
    <col min="1027" max="1027" width="10.7109375" style="2" customWidth="1"/>
    <col min="1028" max="1028" width="11" style="2" customWidth="1"/>
    <col min="1029" max="1029" width="9.85546875" style="2" customWidth="1"/>
    <col min="1030" max="1031" width="11" style="2" customWidth="1"/>
    <col min="1032" max="1032" width="22.42578125" style="2" customWidth="1"/>
    <col min="1033" max="1033" width="4.140625" style="2" customWidth="1"/>
    <col min="1034" max="1280" width="11" style="2"/>
    <col min="1281" max="1281" width="31.5703125" style="2" customWidth="1"/>
    <col min="1282" max="1282" width="9.85546875" style="2" customWidth="1"/>
    <col min="1283" max="1283" width="10.7109375" style="2" customWidth="1"/>
    <col min="1284" max="1284" width="11" style="2" customWidth="1"/>
    <col min="1285" max="1285" width="9.85546875" style="2" customWidth="1"/>
    <col min="1286" max="1287" width="11" style="2" customWidth="1"/>
    <col min="1288" max="1288" width="22.42578125" style="2" customWidth="1"/>
    <col min="1289" max="1289" width="4.140625" style="2" customWidth="1"/>
    <col min="1290" max="1536" width="11" style="2"/>
    <col min="1537" max="1537" width="31.5703125" style="2" customWidth="1"/>
    <col min="1538" max="1538" width="9.85546875" style="2" customWidth="1"/>
    <col min="1539" max="1539" width="10.7109375" style="2" customWidth="1"/>
    <col min="1540" max="1540" width="11" style="2" customWidth="1"/>
    <col min="1541" max="1541" width="9.85546875" style="2" customWidth="1"/>
    <col min="1542" max="1543" width="11" style="2" customWidth="1"/>
    <col min="1544" max="1544" width="22.42578125" style="2" customWidth="1"/>
    <col min="1545" max="1545" width="4.140625" style="2" customWidth="1"/>
    <col min="1546" max="1792" width="11" style="2"/>
    <col min="1793" max="1793" width="31.5703125" style="2" customWidth="1"/>
    <col min="1794" max="1794" width="9.85546875" style="2" customWidth="1"/>
    <col min="1795" max="1795" width="10.7109375" style="2" customWidth="1"/>
    <col min="1796" max="1796" width="11" style="2" customWidth="1"/>
    <col min="1797" max="1797" width="9.85546875" style="2" customWidth="1"/>
    <col min="1798" max="1799" width="11" style="2" customWidth="1"/>
    <col min="1800" max="1800" width="22.42578125" style="2" customWidth="1"/>
    <col min="1801" max="1801" width="4.140625" style="2" customWidth="1"/>
    <col min="1802" max="2048" width="11" style="2"/>
    <col min="2049" max="2049" width="31.5703125" style="2" customWidth="1"/>
    <col min="2050" max="2050" width="9.85546875" style="2" customWidth="1"/>
    <col min="2051" max="2051" width="10.7109375" style="2" customWidth="1"/>
    <col min="2052" max="2052" width="11" style="2" customWidth="1"/>
    <col min="2053" max="2053" width="9.85546875" style="2" customWidth="1"/>
    <col min="2054" max="2055" width="11" style="2" customWidth="1"/>
    <col min="2056" max="2056" width="22.42578125" style="2" customWidth="1"/>
    <col min="2057" max="2057" width="4.140625" style="2" customWidth="1"/>
    <col min="2058" max="2304" width="11" style="2"/>
    <col min="2305" max="2305" width="31.5703125" style="2" customWidth="1"/>
    <col min="2306" max="2306" width="9.85546875" style="2" customWidth="1"/>
    <col min="2307" max="2307" width="10.7109375" style="2" customWidth="1"/>
    <col min="2308" max="2308" width="11" style="2" customWidth="1"/>
    <col min="2309" max="2309" width="9.85546875" style="2" customWidth="1"/>
    <col min="2310" max="2311" width="11" style="2" customWidth="1"/>
    <col min="2312" max="2312" width="22.42578125" style="2" customWidth="1"/>
    <col min="2313" max="2313" width="4.140625" style="2" customWidth="1"/>
    <col min="2314" max="2560" width="11" style="2"/>
    <col min="2561" max="2561" width="31.5703125" style="2" customWidth="1"/>
    <col min="2562" max="2562" width="9.85546875" style="2" customWidth="1"/>
    <col min="2563" max="2563" width="10.7109375" style="2" customWidth="1"/>
    <col min="2564" max="2564" width="11" style="2" customWidth="1"/>
    <col min="2565" max="2565" width="9.85546875" style="2" customWidth="1"/>
    <col min="2566" max="2567" width="11" style="2" customWidth="1"/>
    <col min="2568" max="2568" width="22.42578125" style="2" customWidth="1"/>
    <col min="2569" max="2569" width="4.140625" style="2" customWidth="1"/>
    <col min="2570" max="2816" width="11" style="2"/>
    <col min="2817" max="2817" width="31.5703125" style="2" customWidth="1"/>
    <col min="2818" max="2818" width="9.85546875" style="2" customWidth="1"/>
    <col min="2819" max="2819" width="10.7109375" style="2" customWidth="1"/>
    <col min="2820" max="2820" width="11" style="2" customWidth="1"/>
    <col min="2821" max="2821" width="9.85546875" style="2" customWidth="1"/>
    <col min="2822" max="2823" width="11" style="2" customWidth="1"/>
    <col min="2824" max="2824" width="22.42578125" style="2" customWidth="1"/>
    <col min="2825" max="2825" width="4.140625" style="2" customWidth="1"/>
    <col min="2826" max="3072" width="11" style="2"/>
    <col min="3073" max="3073" width="31.5703125" style="2" customWidth="1"/>
    <col min="3074" max="3074" width="9.85546875" style="2" customWidth="1"/>
    <col min="3075" max="3075" width="10.7109375" style="2" customWidth="1"/>
    <col min="3076" max="3076" width="11" style="2" customWidth="1"/>
    <col min="3077" max="3077" width="9.85546875" style="2" customWidth="1"/>
    <col min="3078" max="3079" width="11" style="2" customWidth="1"/>
    <col min="3080" max="3080" width="22.42578125" style="2" customWidth="1"/>
    <col min="3081" max="3081" width="4.140625" style="2" customWidth="1"/>
    <col min="3082" max="3328" width="11" style="2"/>
    <col min="3329" max="3329" width="31.5703125" style="2" customWidth="1"/>
    <col min="3330" max="3330" width="9.85546875" style="2" customWidth="1"/>
    <col min="3331" max="3331" width="10.7109375" style="2" customWidth="1"/>
    <col min="3332" max="3332" width="11" style="2" customWidth="1"/>
    <col min="3333" max="3333" width="9.85546875" style="2" customWidth="1"/>
    <col min="3334" max="3335" width="11" style="2" customWidth="1"/>
    <col min="3336" max="3336" width="22.42578125" style="2" customWidth="1"/>
    <col min="3337" max="3337" width="4.140625" style="2" customWidth="1"/>
    <col min="3338" max="3584" width="11" style="2"/>
    <col min="3585" max="3585" width="31.5703125" style="2" customWidth="1"/>
    <col min="3586" max="3586" width="9.85546875" style="2" customWidth="1"/>
    <col min="3587" max="3587" width="10.7109375" style="2" customWidth="1"/>
    <col min="3588" max="3588" width="11" style="2" customWidth="1"/>
    <col min="3589" max="3589" width="9.85546875" style="2" customWidth="1"/>
    <col min="3590" max="3591" width="11" style="2" customWidth="1"/>
    <col min="3592" max="3592" width="22.42578125" style="2" customWidth="1"/>
    <col min="3593" max="3593" width="4.140625" style="2" customWidth="1"/>
    <col min="3594" max="3840" width="11" style="2"/>
    <col min="3841" max="3841" width="31.5703125" style="2" customWidth="1"/>
    <col min="3842" max="3842" width="9.85546875" style="2" customWidth="1"/>
    <col min="3843" max="3843" width="10.7109375" style="2" customWidth="1"/>
    <col min="3844" max="3844" width="11" style="2" customWidth="1"/>
    <col min="3845" max="3845" width="9.85546875" style="2" customWidth="1"/>
    <col min="3846" max="3847" width="11" style="2" customWidth="1"/>
    <col min="3848" max="3848" width="22.42578125" style="2" customWidth="1"/>
    <col min="3849" max="3849" width="4.140625" style="2" customWidth="1"/>
    <col min="3850" max="4096" width="11" style="2"/>
    <col min="4097" max="4097" width="31.5703125" style="2" customWidth="1"/>
    <col min="4098" max="4098" width="9.85546875" style="2" customWidth="1"/>
    <col min="4099" max="4099" width="10.7109375" style="2" customWidth="1"/>
    <col min="4100" max="4100" width="11" style="2" customWidth="1"/>
    <col min="4101" max="4101" width="9.85546875" style="2" customWidth="1"/>
    <col min="4102" max="4103" width="11" style="2" customWidth="1"/>
    <col min="4104" max="4104" width="22.42578125" style="2" customWidth="1"/>
    <col min="4105" max="4105" width="4.140625" style="2" customWidth="1"/>
    <col min="4106" max="4352" width="11" style="2"/>
    <col min="4353" max="4353" width="31.5703125" style="2" customWidth="1"/>
    <col min="4354" max="4354" width="9.85546875" style="2" customWidth="1"/>
    <col min="4355" max="4355" width="10.7109375" style="2" customWidth="1"/>
    <col min="4356" max="4356" width="11" style="2" customWidth="1"/>
    <col min="4357" max="4357" width="9.85546875" style="2" customWidth="1"/>
    <col min="4358" max="4359" width="11" style="2" customWidth="1"/>
    <col min="4360" max="4360" width="22.42578125" style="2" customWidth="1"/>
    <col min="4361" max="4361" width="4.140625" style="2" customWidth="1"/>
    <col min="4362" max="4608" width="11" style="2"/>
    <col min="4609" max="4609" width="31.5703125" style="2" customWidth="1"/>
    <col min="4610" max="4610" width="9.85546875" style="2" customWidth="1"/>
    <col min="4611" max="4611" width="10.7109375" style="2" customWidth="1"/>
    <col min="4612" max="4612" width="11" style="2" customWidth="1"/>
    <col min="4613" max="4613" width="9.85546875" style="2" customWidth="1"/>
    <col min="4614" max="4615" width="11" style="2" customWidth="1"/>
    <col min="4616" max="4616" width="22.42578125" style="2" customWidth="1"/>
    <col min="4617" max="4617" width="4.140625" style="2" customWidth="1"/>
    <col min="4618" max="4864" width="11" style="2"/>
    <col min="4865" max="4865" width="31.5703125" style="2" customWidth="1"/>
    <col min="4866" max="4866" width="9.85546875" style="2" customWidth="1"/>
    <col min="4867" max="4867" width="10.7109375" style="2" customWidth="1"/>
    <col min="4868" max="4868" width="11" style="2" customWidth="1"/>
    <col min="4869" max="4869" width="9.85546875" style="2" customWidth="1"/>
    <col min="4870" max="4871" width="11" style="2" customWidth="1"/>
    <col min="4872" max="4872" width="22.42578125" style="2" customWidth="1"/>
    <col min="4873" max="4873" width="4.140625" style="2" customWidth="1"/>
    <col min="4874" max="5120" width="11" style="2"/>
    <col min="5121" max="5121" width="31.5703125" style="2" customWidth="1"/>
    <col min="5122" max="5122" width="9.85546875" style="2" customWidth="1"/>
    <col min="5123" max="5123" width="10.7109375" style="2" customWidth="1"/>
    <col min="5124" max="5124" width="11" style="2" customWidth="1"/>
    <col min="5125" max="5125" width="9.85546875" style="2" customWidth="1"/>
    <col min="5126" max="5127" width="11" style="2" customWidth="1"/>
    <col min="5128" max="5128" width="22.42578125" style="2" customWidth="1"/>
    <col min="5129" max="5129" width="4.140625" style="2" customWidth="1"/>
    <col min="5130" max="5376" width="11" style="2"/>
    <col min="5377" max="5377" width="31.5703125" style="2" customWidth="1"/>
    <col min="5378" max="5378" width="9.85546875" style="2" customWidth="1"/>
    <col min="5379" max="5379" width="10.7109375" style="2" customWidth="1"/>
    <col min="5380" max="5380" width="11" style="2" customWidth="1"/>
    <col min="5381" max="5381" width="9.85546875" style="2" customWidth="1"/>
    <col min="5382" max="5383" width="11" style="2" customWidth="1"/>
    <col min="5384" max="5384" width="22.42578125" style="2" customWidth="1"/>
    <col min="5385" max="5385" width="4.140625" style="2" customWidth="1"/>
    <col min="5386" max="5632" width="11" style="2"/>
    <col min="5633" max="5633" width="31.5703125" style="2" customWidth="1"/>
    <col min="5634" max="5634" width="9.85546875" style="2" customWidth="1"/>
    <col min="5635" max="5635" width="10.7109375" style="2" customWidth="1"/>
    <col min="5636" max="5636" width="11" style="2" customWidth="1"/>
    <col min="5637" max="5637" width="9.85546875" style="2" customWidth="1"/>
    <col min="5638" max="5639" width="11" style="2" customWidth="1"/>
    <col min="5640" max="5640" width="22.42578125" style="2" customWidth="1"/>
    <col min="5641" max="5641" width="4.140625" style="2" customWidth="1"/>
    <col min="5642" max="5888" width="11" style="2"/>
    <col min="5889" max="5889" width="31.5703125" style="2" customWidth="1"/>
    <col min="5890" max="5890" width="9.85546875" style="2" customWidth="1"/>
    <col min="5891" max="5891" width="10.7109375" style="2" customWidth="1"/>
    <col min="5892" max="5892" width="11" style="2" customWidth="1"/>
    <col min="5893" max="5893" width="9.85546875" style="2" customWidth="1"/>
    <col min="5894" max="5895" width="11" style="2" customWidth="1"/>
    <col min="5896" max="5896" width="22.42578125" style="2" customWidth="1"/>
    <col min="5897" max="5897" width="4.140625" style="2" customWidth="1"/>
    <col min="5898" max="6144" width="11" style="2"/>
    <col min="6145" max="6145" width="31.5703125" style="2" customWidth="1"/>
    <col min="6146" max="6146" width="9.85546875" style="2" customWidth="1"/>
    <col min="6147" max="6147" width="10.7109375" style="2" customWidth="1"/>
    <col min="6148" max="6148" width="11" style="2" customWidth="1"/>
    <col min="6149" max="6149" width="9.85546875" style="2" customWidth="1"/>
    <col min="6150" max="6151" width="11" style="2" customWidth="1"/>
    <col min="6152" max="6152" width="22.42578125" style="2" customWidth="1"/>
    <col min="6153" max="6153" width="4.140625" style="2" customWidth="1"/>
    <col min="6154" max="6400" width="11" style="2"/>
    <col min="6401" max="6401" width="31.5703125" style="2" customWidth="1"/>
    <col min="6402" max="6402" width="9.85546875" style="2" customWidth="1"/>
    <col min="6403" max="6403" width="10.7109375" style="2" customWidth="1"/>
    <col min="6404" max="6404" width="11" style="2" customWidth="1"/>
    <col min="6405" max="6405" width="9.85546875" style="2" customWidth="1"/>
    <col min="6406" max="6407" width="11" style="2" customWidth="1"/>
    <col min="6408" max="6408" width="22.42578125" style="2" customWidth="1"/>
    <col min="6409" max="6409" width="4.140625" style="2" customWidth="1"/>
    <col min="6410" max="6656" width="11" style="2"/>
    <col min="6657" max="6657" width="31.5703125" style="2" customWidth="1"/>
    <col min="6658" max="6658" width="9.85546875" style="2" customWidth="1"/>
    <col min="6659" max="6659" width="10.7109375" style="2" customWidth="1"/>
    <col min="6660" max="6660" width="11" style="2" customWidth="1"/>
    <col min="6661" max="6661" width="9.85546875" style="2" customWidth="1"/>
    <col min="6662" max="6663" width="11" style="2" customWidth="1"/>
    <col min="6664" max="6664" width="22.42578125" style="2" customWidth="1"/>
    <col min="6665" max="6665" width="4.140625" style="2" customWidth="1"/>
    <col min="6666" max="6912" width="11" style="2"/>
    <col min="6913" max="6913" width="31.5703125" style="2" customWidth="1"/>
    <col min="6914" max="6914" width="9.85546875" style="2" customWidth="1"/>
    <col min="6915" max="6915" width="10.7109375" style="2" customWidth="1"/>
    <col min="6916" max="6916" width="11" style="2" customWidth="1"/>
    <col min="6917" max="6917" width="9.85546875" style="2" customWidth="1"/>
    <col min="6918" max="6919" width="11" style="2" customWidth="1"/>
    <col min="6920" max="6920" width="22.42578125" style="2" customWidth="1"/>
    <col min="6921" max="6921" width="4.140625" style="2" customWidth="1"/>
    <col min="6922" max="7168" width="11" style="2"/>
    <col min="7169" max="7169" width="31.5703125" style="2" customWidth="1"/>
    <col min="7170" max="7170" width="9.85546875" style="2" customWidth="1"/>
    <col min="7171" max="7171" width="10.7109375" style="2" customWidth="1"/>
    <col min="7172" max="7172" width="11" style="2" customWidth="1"/>
    <col min="7173" max="7173" width="9.85546875" style="2" customWidth="1"/>
    <col min="7174" max="7175" width="11" style="2" customWidth="1"/>
    <col min="7176" max="7176" width="22.42578125" style="2" customWidth="1"/>
    <col min="7177" max="7177" width="4.140625" style="2" customWidth="1"/>
    <col min="7178" max="7424" width="11" style="2"/>
    <col min="7425" max="7425" width="31.5703125" style="2" customWidth="1"/>
    <col min="7426" max="7426" width="9.85546875" style="2" customWidth="1"/>
    <col min="7427" max="7427" width="10.7109375" style="2" customWidth="1"/>
    <col min="7428" max="7428" width="11" style="2" customWidth="1"/>
    <col min="7429" max="7429" width="9.85546875" style="2" customWidth="1"/>
    <col min="7430" max="7431" width="11" style="2" customWidth="1"/>
    <col min="7432" max="7432" width="22.42578125" style="2" customWidth="1"/>
    <col min="7433" max="7433" width="4.140625" style="2" customWidth="1"/>
    <col min="7434" max="7680" width="11" style="2"/>
    <col min="7681" max="7681" width="31.5703125" style="2" customWidth="1"/>
    <col min="7682" max="7682" width="9.85546875" style="2" customWidth="1"/>
    <col min="7683" max="7683" width="10.7109375" style="2" customWidth="1"/>
    <col min="7684" max="7684" width="11" style="2" customWidth="1"/>
    <col min="7685" max="7685" width="9.85546875" style="2" customWidth="1"/>
    <col min="7686" max="7687" width="11" style="2" customWidth="1"/>
    <col min="7688" max="7688" width="22.42578125" style="2" customWidth="1"/>
    <col min="7689" max="7689" width="4.140625" style="2" customWidth="1"/>
    <col min="7690" max="7936" width="11" style="2"/>
    <col min="7937" max="7937" width="31.5703125" style="2" customWidth="1"/>
    <col min="7938" max="7938" width="9.85546875" style="2" customWidth="1"/>
    <col min="7939" max="7939" width="10.7109375" style="2" customWidth="1"/>
    <col min="7940" max="7940" width="11" style="2" customWidth="1"/>
    <col min="7941" max="7941" width="9.85546875" style="2" customWidth="1"/>
    <col min="7942" max="7943" width="11" style="2" customWidth="1"/>
    <col min="7944" max="7944" width="22.42578125" style="2" customWidth="1"/>
    <col min="7945" max="7945" width="4.140625" style="2" customWidth="1"/>
    <col min="7946" max="8192" width="11" style="2"/>
    <col min="8193" max="8193" width="31.5703125" style="2" customWidth="1"/>
    <col min="8194" max="8194" width="9.85546875" style="2" customWidth="1"/>
    <col min="8195" max="8195" width="10.7109375" style="2" customWidth="1"/>
    <col min="8196" max="8196" width="11" style="2" customWidth="1"/>
    <col min="8197" max="8197" width="9.85546875" style="2" customWidth="1"/>
    <col min="8198" max="8199" width="11" style="2" customWidth="1"/>
    <col min="8200" max="8200" width="22.42578125" style="2" customWidth="1"/>
    <col min="8201" max="8201" width="4.140625" style="2" customWidth="1"/>
    <col min="8202" max="8448" width="11" style="2"/>
    <col min="8449" max="8449" width="31.5703125" style="2" customWidth="1"/>
    <col min="8450" max="8450" width="9.85546875" style="2" customWidth="1"/>
    <col min="8451" max="8451" width="10.7109375" style="2" customWidth="1"/>
    <col min="8452" max="8452" width="11" style="2" customWidth="1"/>
    <col min="8453" max="8453" width="9.85546875" style="2" customWidth="1"/>
    <col min="8454" max="8455" width="11" style="2" customWidth="1"/>
    <col min="8456" max="8456" width="22.42578125" style="2" customWidth="1"/>
    <col min="8457" max="8457" width="4.140625" style="2" customWidth="1"/>
    <col min="8458" max="8704" width="11" style="2"/>
    <col min="8705" max="8705" width="31.5703125" style="2" customWidth="1"/>
    <col min="8706" max="8706" width="9.85546875" style="2" customWidth="1"/>
    <col min="8707" max="8707" width="10.7109375" style="2" customWidth="1"/>
    <col min="8708" max="8708" width="11" style="2" customWidth="1"/>
    <col min="8709" max="8709" width="9.85546875" style="2" customWidth="1"/>
    <col min="8710" max="8711" width="11" style="2" customWidth="1"/>
    <col min="8712" max="8712" width="22.42578125" style="2" customWidth="1"/>
    <col min="8713" max="8713" width="4.140625" style="2" customWidth="1"/>
    <col min="8714" max="8960" width="11" style="2"/>
    <col min="8961" max="8961" width="31.5703125" style="2" customWidth="1"/>
    <col min="8962" max="8962" width="9.85546875" style="2" customWidth="1"/>
    <col min="8963" max="8963" width="10.7109375" style="2" customWidth="1"/>
    <col min="8964" max="8964" width="11" style="2" customWidth="1"/>
    <col min="8965" max="8965" width="9.85546875" style="2" customWidth="1"/>
    <col min="8966" max="8967" width="11" style="2" customWidth="1"/>
    <col min="8968" max="8968" width="22.42578125" style="2" customWidth="1"/>
    <col min="8969" max="8969" width="4.140625" style="2" customWidth="1"/>
    <col min="8970" max="9216" width="11" style="2"/>
    <col min="9217" max="9217" width="31.5703125" style="2" customWidth="1"/>
    <col min="9218" max="9218" width="9.85546875" style="2" customWidth="1"/>
    <col min="9219" max="9219" width="10.7109375" style="2" customWidth="1"/>
    <col min="9220" max="9220" width="11" style="2" customWidth="1"/>
    <col min="9221" max="9221" width="9.85546875" style="2" customWidth="1"/>
    <col min="9222" max="9223" width="11" style="2" customWidth="1"/>
    <col min="9224" max="9224" width="22.42578125" style="2" customWidth="1"/>
    <col min="9225" max="9225" width="4.140625" style="2" customWidth="1"/>
    <col min="9226" max="9472" width="11" style="2"/>
    <col min="9473" max="9473" width="31.5703125" style="2" customWidth="1"/>
    <col min="9474" max="9474" width="9.85546875" style="2" customWidth="1"/>
    <col min="9475" max="9475" width="10.7109375" style="2" customWidth="1"/>
    <col min="9476" max="9476" width="11" style="2" customWidth="1"/>
    <col min="9477" max="9477" width="9.85546875" style="2" customWidth="1"/>
    <col min="9478" max="9479" width="11" style="2" customWidth="1"/>
    <col min="9480" max="9480" width="22.42578125" style="2" customWidth="1"/>
    <col min="9481" max="9481" width="4.140625" style="2" customWidth="1"/>
    <col min="9482" max="9728" width="11" style="2"/>
    <col min="9729" max="9729" width="31.5703125" style="2" customWidth="1"/>
    <col min="9730" max="9730" width="9.85546875" style="2" customWidth="1"/>
    <col min="9731" max="9731" width="10.7109375" style="2" customWidth="1"/>
    <col min="9732" max="9732" width="11" style="2" customWidth="1"/>
    <col min="9733" max="9733" width="9.85546875" style="2" customWidth="1"/>
    <col min="9734" max="9735" width="11" style="2" customWidth="1"/>
    <col min="9736" max="9736" width="22.42578125" style="2" customWidth="1"/>
    <col min="9737" max="9737" width="4.140625" style="2" customWidth="1"/>
    <col min="9738" max="9984" width="11" style="2"/>
    <col min="9985" max="9985" width="31.5703125" style="2" customWidth="1"/>
    <col min="9986" max="9986" width="9.85546875" style="2" customWidth="1"/>
    <col min="9987" max="9987" width="10.7109375" style="2" customWidth="1"/>
    <col min="9988" max="9988" width="11" style="2" customWidth="1"/>
    <col min="9989" max="9989" width="9.85546875" style="2" customWidth="1"/>
    <col min="9990" max="9991" width="11" style="2" customWidth="1"/>
    <col min="9992" max="9992" width="22.42578125" style="2" customWidth="1"/>
    <col min="9993" max="9993" width="4.140625" style="2" customWidth="1"/>
    <col min="9994" max="10240" width="11" style="2"/>
    <col min="10241" max="10241" width="31.5703125" style="2" customWidth="1"/>
    <col min="10242" max="10242" width="9.85546875" style="2" customWidth="1"/>
    <col min="10243" max="10243" width="10.7109375" style="2" customWidth="1"/>
    <col min="10244" max="10244" width="11" style="2" customWidth="1"/>
    <col min="10245" max="10245" width="9.85546875" style="2" customWidth="1"/>
    <col min="10246" max="10247" width="11" style="2" customWidth="1"/>
    <col min="10248" max="10248" width="22.42578125" style="2" customWidth="1"/>
    <col min="10249" max="10249" width="4.140625" style="2" customWidth="1"/>
    <col min="10250" max="10496" width="11" style="2"/>
    <col min="10497" max="10497" width="31.5703125" style="2" customWidth="1"/>
    <col min="10498" max="10498" width="9.85546875" style="2" customWidth="1"/>
    <col min="10499" max="10499" width="10.7109375" style="2" customWidth="1"/>
    <col min="10500" max="10500" width="11" style="2" customWidth="1"/>
    <col min="10501" max="10501" width="9.85546875" style="2" customWidth="1"/>
    <col min="10502" max="10503" width="11" style="2" customWidth="1"/>
    <col min="10504" max="10504" width="22.42578125" style="2" customWidth="1"/>
    <col min="10505" max="10505" width="4.140625" style="2" customWidth="1"/>
    <col min="10506" max="10752" width="11" style="2"/>
    <col min="10753" max="10753" width="31.5703125" style="2" customWidth="1"/>
    <col min="10754" max="10754" width="9.85546875" style="2" customWidth="1"/>
    <col min="10755" max="10755" width="10.7109375" style="2" customWidth="1"/>
    <col min="10756" max="10756" width="11" style="2" customWidth="1"/>
    <col min="10757" max="10757" width="9.85546875" style="2" customWidth="1"/>
    <col min="10758" max="10759" width="11" style="2" customWidth="1"/>
    <col min="10760" max="10760" width="22.42578125" style="2" customWidth="1"/>
    <col min="10761" max="10761" width="4.140625" style="2" customWidth="1"/>
    <col min="10762" max="11008" width="11" style="2"/>
    <col min="11009" max="11009" width="31.5703125" style="2" customWidth="1"/>
    <col min="11010" max="11010" width="9.85546875" style="2" customWidth="1"/>
    <col min="11011" max="11011" width="10.7109375" style="2" customWidth="1"/>
    <col min="11012" max="11012" width="11" style="2" customWidth="1"/>
    <col min="11013" max="11013" width="9.85546875" style="2" customWidth="1"/>
    <col min="11014" max="11015" width="11" style="2" customWidth="1"/>
    <col min="11016" max="11016" width="22.42578125" style="2" customWidth="1"/>
    <col min="11017" max="11017" width="4.140625" style="2" customWidth="1"/>
    <col min="11018" max="11264" width="11" style="2"/>
    <col min="11265" max="11265" width="31.5703125" style="2" customWidth="1"/>
    <col min="11266" max="11266" width="9.85546875" style="2" customWidth="1"/>
    <col min="11267" max="11267" width="10.7109375" style="2" customWidth="1"/>
    <col min="11268" max="11268" width="11" style="2" customWidth="1"/>
    <col min="11269" max="11269" width="9.85546875" style="2" customWidth="1"/>
    <col min="11270" max="11271" width="11" style="2" customWidth="1"/>
    <col min="11272" max="11272" width="22.42578125" style="2" customWidth="1"/>
    <col min="11273" max="11273" width="4.140625" style="2" customWidth="1"/>
    <col min="11274" max="11520" width="11" style="2"/>
    <col min="11521" max="11521" width="31.5703125" style="2" customWidth="1"/>
    <col min="11522" max="11522" width="9.85546875" style="2" customWidth="1"/>
    <col min="11523" max="11523" width="10.7109375" style="2" customWidth="1"/>
    <col min="11524" max="11524" width="11" style="2" customWidth="1"/>
    <col min="11525" max="11525" width="9.85546875" style="2" customWidth="1"/>
    <col min="11526" max="11527" width="11" style="2" customWidth="1"/>
    <col min="11528" max="11528" width="22.42578125" style="2" customWidth="1"/>
    <col min="11529" max="11529" width="4.140625" style="2" customWidth="1"/>
    <col min="11530" max="11776" width="11" style="2"/>
    <col min="11777" max="11777" width="31.5703125" style="2" customWidth="1"/>
    <col min="11778" max="11778" width="9.85546875" style="2" customWidth="1"/>
    <col min="11779" max="11779" width="10.7109375" style="2" customWidth="1"/>
    <col min="11780" max="11780" width="11" style="2" customWidth="1"/>
    <col min="11781" max="11781" width="9.85546875" style="2" customWidth="1"/>
    <col min="11782" max="11783" width="11" style="2" customWidth="1"/>
    <col min="11784" max="11784" width="22.42578125" style="2" customWidth="1"/>
    <col min="11785" max="11785" width="4.140625" style="2" customWidth="1"/>
    <col min="11786" max="12032" width="11" style="2"/>
    <col min="12033" max="12033" width="31.5703125" style="2" customWidth="1"/>
    <col min="12034" max="12034" width="9.85546875" style="2" customWidth="1"/>
    <col min="12035" max="12035" width="10.7109375" style="2" customWidth="1"/>
    <col min="12036" max="12036" width="11" style="2" customWidth="1"/>
    <col min="12037" max="12037" width="9.85546875" style="2" customWidth="1"/>
    <col min="12038" max="12039" width="11" style="2" customWidth="1"/>
    <col min="12040" max="12040" width="22.42578125" style="2" customWidth="1"/>
    <col min="12041" max="12041" width="4.140625" style="2" customWidth="1"/>
    <col min="12042" max="12288" width="11" style="2"/>
    <col min="12289" max="12289" width="31.5703125" style="2" customWidth="1"/>
    <col min="12290" max="12290" width="9.85546875" style="2" customWidth="1"/>
    <col min="12291" max="12291" width="10.7109375" style="2" customWidth="1"/>
    <col min="12292" max="12292" width="11" style="2" customWidth="1"/>
    <col min="12293" max="12293" width="9.85546875" style="2" customWidth="1"/>
    <col min="12294" max="12295" width="11" style="2" customWidth="1"/>
    <col min="12296" max="12296" width="22.42578125" style="2" customWidth="1"/>
    <col min="12297" max="12297" width="4.140625" style="2" customWidth="1"/>
    <col min="12298" max="12544" width="11" style="2"/>
    <col min="12545" max="12545" width="31.5703125" style="2" customWidth="1"/>
    <col min="12546" max="12546" width="9.85546875" style="2" customWidth="1"/>
    <col min="12547" max="12547" width="10.7109375" style="2" customWidth="1"/>
    <col min="12548" max="12548" width="11" style="2" customWidth="1"/>
    <col min="12549" max="12549" width="9.85546875" style="2" customWidth="1"/>
    <col min="12550" max="12551" width="11" style="2" customWidth="1"/>
    <col min="12552" max="12552" width="22.42578125" style="2" customWidth="1"/>
    <col min="12553" max="12553" width="4.140625" style="2" customWidth="1"/>
    <col min="12554" max="12800" width="11" style="2"/>
    <col min="12801" max="12801" width="31.5703125" style="2" customWidth="1"/>
    <col min="12802" max="12802" width="9.85546875" style="2" customWidth="1"/>
    <col min="12803" max="12803" width="10.7109375" style="2" customWidth="1"/>
    <col min="12804" max="12804" width="11" style="2" customWidth="1"/>
    <col min="12805" max="12805" width="9.85546875" style="2" customWidth="1"/>
    <col min="12806" max="12807" width="11" style="2" customWidth="1"/>
    <col min="12808" max="12808" width="22.42578125" style="2" customWidth="1"/>
    <col min="12809" max="12809" width="4.140625" style="2" customWidth="1"/>
    <col min="12810" max="13056" width="11" style="2"/>
    <col min="13057" max="13057" width="31.5703125" style="2" customWidth="1"/>
    <col min="13058" max="13058" width="9.85546875" style="2" customWidth="1"/>
    <col min="13059" max="13059" width="10.7109375" style="2" customWidth="1"/>
    <col min="13060" max="13060" width="11" style="2" customWidth="1"/>
    <col min="13061" max="13061" width="9.85546875" style="2" customWidth="1"/>
    <col min="13062" max="13063" width="11" style="2" customWidth="1"/>
    <col min="13064" max="13064" width="22.42578125" style="2" customWidth="1"/>
    <col min="13065" max="13065" width="4.140625" style="2" customWidth="1"/>
    <col min="13066" max="13312" width="11" style="2"/>
    <col min="13313" max="13313" width="31.5703125" style="2" customWidth="1"/>
    <col min="13314" max="13314" width="9.85546875" style="2" customWidth="1"/>
    <col min="13315" max="13315" width="10.7109375" style="2" customWidth="1"/>
    <col min="13316" max="13316" width="11" style="2" customWidth="1"/>
    <col min="13317" max="13317" width="9.85546875" style="2" customWidth="1"/>
    <col min="13318" max="13319" width="11" style="2" customWidth="1"/>
    <col min="13320" max="13320" width="22.42578125" style="2" customWidth="1"/>
    <col min="13321" max="13321" width="4.140625" style="2" customWidth="1"/>
    <col min="13322" max="13568" width="11" style="2"/>
    <col min="13569" max="13569" width="31.5703125" style="2" customWidth="1"/>
    <col min="13570" max="13570" width="9.85546875" style="2" customWidth="1"/>
    <col min="13571" max="13571" width="10.7109375" style="2" customWidth="1"/>
    <col min="13572" max="13572" width="11" style="2" customWidth="1"/>
    <col min="13573" max="13573" width="9.85546875" style="2" customWidth="1"/>
    <col min="13574" max="13575" width="11" style="2" customWidth="1"/>
    <col min="13576" max="13576" width="22.42578125" style="2" customWidth="1"/>
    <col min="13577" max="13577" width="4.140625" style="2" customWidth="1"/>
    <col min="13578" max="13824" width="11" style="2"/>
    <col min="13825" max="13825" width="31.5703125" style="2" customWidth="1"/>
    <col min="13826" max="13826" width="9.85546875" style="2" customWidth="1"/>
    <col min="13827" max="13827" width="10.7109375" style="2" customWidth="1"/>
    <col min="13828" max="13828" width="11" style="2" customWidth="1"/>
    <col min="13829" max="13829" width="9.85546875" style="2" customWidth="1"/>
    <col min="13830" max="13831" width="11" style="2" customWidth="1"/>
    <col min="13832" max="13832" width="22.42578125" style="2" customWidth="1"/>
    <col min="13833" max="13833" width="4.140625" style="2" customWidth="1"/>
    <col min="13834" max="14080" width="11" style="2"/>
    <col min="14081" max="14081" width="31.5703125" style="2" customWidth="1"/>
    <col min="14082" max="14082" width="9.85546875" style="2" customWidth="1"/>
    <col min="14083" max="14083" width="10.7109375" style="2" customWidth="1"/>
    <col min="14084" max="14084" width="11" style="2" customWidth="1"/>
    <col min="14085" max="14085" width="9.85546875" style="2" customWidth="1"/>
    <col min="14086" max="14087" width="11" style="2" customWidth="1"/>
    <col min="14088" max="14088" width="22.42578125" style="2" customWidth="1"/>
    <col min="14089" max="14089" width="4.140625" style="2" customWidth="1"/>
    <col min="14090" max="14336" width="11" style="2"/>
    <col min="14337" max="14337" width="31.5703125" style="2" customWidth="1"/>
    <col min="14338" max="14338" width="9.85546875" style="2" customWidth="1"/>
    <col min="14339" max="14339" width="10.7109375" style="2" customWidth="1"/>
    <col min="14340" max="14340" width="11" style="2" customWidth="1"/>
    <col min="14341" max="14341" width="9.85546875" style="2" customWidth="1"/>
    <col min="14342" max="14343" width="11" style="2" customWidth="1"/>
    <col min="14344" max="14344" width="22.42578125" style="2" customWidth="1"/>
    <col min="14345" max="14345" width="4.140625" style="2" customWidth="1"/>
    <col min="14346" max="14592" width="11" style="2"/>
    <col min="14593" max="14593" width="31.5703125" style="2" customWidth="1"/>
    <col min="14594" max="14594" width="9.85546875" style="2" customWidth="1"/>
    <col min="14595" max="14595" width="10.7109375" style="2" customWidth="1"/>
    <col min="14596" max="14596" width="11" style="2" customWidth="1"/>
    <col min="14597" max="14597" width="9.85546875" style="2" customWidth="1"/>
    <col min="14598" max="14599" width="11" style="2" customWidth="1"/>
    <col min="14600" max="14600" width="22.42578125" style="2" customWidth="1"/>
    <col min="14601" max="14601" width="4.140625" style="2" customWidth="1"/>
    <col min="14602" max="14848" width="11" style="2"/>
    <col min="14849" max="14849" width="31.5703125" style="2" customWidth="1"/>
    <col min="14850" max="14850" width="9.85546875" style="2" customWidth="1"/>
    <col min="14851" max="14851" width="10.7109375" style="2" customWidth="1"/>
    <col min="14852" max="14852" width="11" style="2" customWidth="1"/>
    <col min="14853" max="14853" width="9.85546875" style="2" customWidth="1"/>
    <col min="14854" max="14855" width="11" style="2" customWidth="1"/>
    <col min="14856" max="14856" width="22.42578125" style="2" customWidth="1"/>
    <col min="14857" max="14857" width="4.140625" style="2" customWidth="1"/>
    <col min="14858" max="15104" width="11" style="2"/>
    <col min="15105" max="15105" width="31.5703125" style="2" customWidth="1"/>
    <col min="15106" max="15106" width="9.85546875" style="2" customWidth="1"/>
    <col min="15107" max="15107" width="10.7109375" style="2" customWidth="1"/>
    <col min="15108" max="15108" width="11" style="2" customWidth="1"/>
    <col min="15109" max="15109" width="9.85546875" style="2" customWidth="1"/>
    <col min="15110" max="15111" width="11" style="2" customWidth="1"/>
    <col min="15112" max="15112" width="22.42578125" style="2" customWidth="1"/>
    <col min="15113" max="15113" width="4.140625" style="2" customWidth="1"/>
    <col min="15114" max="15360" width="11" style="2"/>
    <col min="15361" max="15361" width="31.5703125" style="2" customWidth="1"/>
    <col min="15362" max="15362" width="9.85546875" style="2" customWidth="1"/>
    <col min="15363" max="15363" width="10.7109375" style="2" customWidth="1"/>
    <col min="15364" max="15364" width="11" style="2" customWidth="1"/>
    <col min="15365" max="15365" width="9.85546875" style="2" customWidth="1"/>
    <col min="15366" max="15367" width="11" style="2" customWidth="1"/>
    <col min="15368" max="15368" width="22.42578125" style="2" customWidth="1"/>
    <col min="15369" max="15369" width="4.140625" style="2" customWidth="1"/>
    <col min="15370" max="15616" width="11" style="2"/>
    <col min="15617" max="15617" width="31.5703125" style="2" customWidth="1"/>
    <col min="15618" max="15618" width="9.85546875" style="2" customWidth="1"/>
    <col min="15619" max="15619" width="10.7109375" style="2" customWidth="1"/>
    <col min="15620" max="15620" width="11" style="2" customWidth="1"/>
    <col min="15621" max="15621" width="9.85546875" style="2" customWidth="1"/>
    <col min="15622" max="15623" width="11" style="2" customWidth="1"/>
    <col min="15624" max="15624" width="22.42578125" style="2" customWidth="1"/>
    <col min="15625" max="15625" width="4.140625" style="2" customWidth="1"/>
    <col min="15626" max="15872" width="11" style="2"/>
    <col min="15873" max="15873" width="31.5703125" style="2" customWidth="1"/>
    <col min="15874" max="15874" width="9.85546875" style="2" customWidth="1"/>
    <col min="15875" max="15875" width="10.7109375" style="2" customWidth="1"/>
    <col min="15876" max="15876" width="11" style="2" customWidth="1"/>
    <col min="15877" max="15877" width="9.85546875" style="2" customWidth="1"/>
    <col min="15878" max="15879" width="11" style="2" customWidth="1"/>
    <col min="15880" max="15880" width="22.42578125" style="2" customWidth="1"/>
    <col min="15881" max="15881" width="4.140625" style="2" customWidth="1"/>
    <col min="15882" max="16128" width="11" style="2"/>
    <col min="16129" max="16129" width="31.5703125" style="2" customWidth="1"/>
    <col min="16130" max="16130" width="9.85546875" style="2" customWidth="1"/>
    <col min="16131" max="16131" width="10.7109375" style="2" customWidth="1"/>
    <col min="16132" max="16132" width="11" style="2" customWidth="1"/>
    <col min="16133" max="16133" width="9.85546875" style="2" customWidth="1"/>
    <col min="16134" max="16135" width="11" style="2" customWidth="1"/>
    <col min="16136" max="16136" width="22.42578125" style="2" customWidth="1"/>
    <col min="16137" max="16137" width="4.140625" style="2" customWidth="1"/>
    <col min="16138" max="16384" width="11" style="2"/>
  </cols>
  <sheetData>
    <row r="1" spans="1:11" ht="24.75" customHeight="1">
      <c r="A1" s="1" t="s">
        <v>0</v>
      </c>
      <c r="H1" s="3" t="s">
        <v>1</v>
      </c>
    </row>
    <row r="2" spans="1:11" ht="18.95" customHeight="1">
      <c r="H2" s="4"/>
    </row>
    <row r="3" spans="1:11" s="6" customFormat="1" ht="18.95" customHeight="1">
      <c r="A3" s="5" t="s">
        <v>2</v>
      </c>
      <c r="E3" s="7" t="s">
        <v>3</v>
      </c>
      <c r="F3" s="7"/>
      <c r="G3" s="7"/>
      <c r="H3" s="7"/>
    </row>
    <row r="4" spans="1:11" s="6" customFormat="1" ht="18.95" customHeight="1">
      <c r="A4" s="8" t="s">
        <v>4</v>
      </c>
      <c r="G4" s="9" t="s">
        <v>5</v>
      </c>
      <c r="H4" s="9"/>
    </row>
    <row r="5" spans="1:11" ht="9.75" customHeight="1">
      <c r="H5" s="10"/>
    </row>
    <row r="6" spans="1:11" ht="9.9499999999999993" customHeight="1">
      <c r="A6" s="11" t="s">
        <v>6</v>
      </c>
      <c r="B6" s="12"/>
      <c r="C6" s="13">
        <v>2011</v>
      </c>
      <c r="D6" s="12"/>
      <c r="E6" s="12"/>
      <c r="F6" s="13">
        <v>2010</v>
      </c>
      <c r="G6" s="12"/>
      <c r="H6" s="10"/>
    </row>
    <row r="7" spans="1:11" ht="9.9499999999999993" customHeight="1">
      <c r="A7" s="11"/>
      <c r="B7" s="14" t="s">
        <v>7</v>
      </c>
      <c r="C7" s="12" t="s">
        <v>8</v>
      </c>
      <c r="D7" s="12" t="s">
        <v>9</v>
      </c>
      <c r="E7" s="14" t="s">
        <v>7</v>
      </c>
      <c r="F7" s="12" t="s">
        <v>8</v>
      </c>
      <c r="G7" s="12" t="s">
        <v>9</v>
      </c>
    </row>
    <row r="8" spans="1:11" ht="9.9499999999999993" customHeight="1">
      <c r="B8" s="13" t="s">
        <v>10</v>
      </c>
      <c r="C8" s="13" t="s">
        <v>0</v>
      </c>
      <c r="D8" s="13" t="s">
        <v>0</v>
      </c>
      <c r="E8" s="13" t="s">
        <v>10</v>
      </c>
      <c r="F8" s="13" t="s">
        <v>0</v>
      </c>
      <c r="G8" s="13" t="s">
        <v>0</v>
      </c>
      <c r="H8" s="10"/>
    </row>
    <row r="9" spans="1:11" ht="9.9499999999999993" customHeight="1">
      <c r="B9" s="14"/>
      <c r="C9" s="13" t="s">
        <v>11</v>
      </c>
      <c r="D9" s="15" t="s">
        <v>12</v>
      </c>
      <c r="E9" s="14"/>
      <c r="F9" s="13" t="s">
        <v>11</v>
      </c>
      <c r="G9" s="15" t="s">
        <v>12</v>
      </c>
      <c r="H9" s="10"/>
    </row>
    <row r="10" spans="1:11" ht="8.1" customHeight="1">
      <c r="B10" s="14"/>
      <c r="C10" s="13"/>
      <c r="D10" s="15"/>
      <c r="E10" s="14"/>
      <c r="F10" s="13"/>
      <c r="G10" s="15"/>
      <c r="H10" s="10"/>
    </row>
    <row r="11" spans="1:11" s="12" customFormat="1" ht="9" customHeight="1">
      <c r="A11" s="16" t="s">
        <v>13</v>
      </c>
      <c r="B11" s="17">
        <f t="shared" ref="B11:B75" si="0">SUM(C11+D11)</f>
        <v>11185</v>
      </c>
      <c r="C11" s="18">
        <f>C12</f>
        <v>3615</v>
      </c>
      <c r="D11" s="18">
        <f>D12</f>
        <v>7570</v>
      </c>
      <c r="E11" s="17">
        <f t="shared" ref="E11:E75" si="1">SUM(F11+G11)</f>
        <v>10254</v>
      </c>
      <c r="F11" s="18">
        <f>F12</f>
        <v>4163</v>
      </c>
      <c r="G11" s="18">
        <f>G12</f>
        <v>6091</v>
      </c>
      <c r="H11" s="19" t="s">
        <v>14</v>
      </c>
      <c r="K11" s="20" t="s">
        <v>6</v>
      </c>
    </row>
    <row r="12" spans="1:11" ht="9" customHeight="1">
      <c r="A12" s="21" t="s">
        <v>15</v>
      </c>
      <c r="B12" s="22">
        <f t="shared" si="0"/>
        <v>11185</v>
      </c>
      <c r="C12" s="23">
        <v>3615</v>
      </c>
      <c r="D12" s="23">
        <v>7570</v>
      </c>
      <c r="E12" s="22">
        <f t="shared" si="1"/>
        <v>10254</v>
      </c>
      <c r="F12" s="23">
        <v>4163</v>
      </c>
      <c r="G12" s="23">
        <v>6091</v>
      </c>
      <c r="H12" s="10" t="s">
        <v>16</v>
      </c>
    </row>
    <row r="13" spans="1:11" ht="9" customHeight="1">
      <c r="A13" s="16" t="s">
        <v>17</v>
      </c>
      <c r="B13" s="17">
        <f t="shared" si="0"/>
        <v>18384</v>
      </c>
      <c r="C13" s="18">
        <f>SUM(C14:C15)</f>
        <v>12147</v>
      </c>
      <c r="D13" s="18">
        <f>SUM(D14:D15)</f>
        <v>6237</v>
      </c>
      <c r="E13" s="17">
        <f t="shared" si="1"/>
        <v>16552</v>
      </c>
      <c r="F13" s="18">
        <f>SUM(F14:F15)</f>
        <v>9967</v>
      </c>
      <c r="G13" s="18">
        <f>SUM(G14:G15)</f>
        <v>6585</v>
      </c>
      <c r="H13" s="19" t="s">
        <v>18</v>
      </c>
    </row>
    <row r="14" spans="1:11" ht="9" customHeight="1">
      <c r="A14" s="24" t="s">
        <v>19</v>
      </c>
      <c r="B14" s="22">
        <f t="shared" si="0"/>
        <v>4000</v>
      </c>
      <c r="C14" s="25">
        <v>3099</v>
      </c>
      <c r="D14" s="25">
        <v>901</v>
      </c>
      <c r="E14" s="26">
        <f t="shared" si="1"/>
        <v>0</v>
      </c>
      <c r="F14" s="26">
        <v>0</v>
      </c>
      <c r="G14" s="26">
        <v>0</v>
      </c>
      <c r="H14" s="27" t="s">
        <v>20</v>
      </c>
    </row>
    <row r="15" spans="1:11" ht="9" customHeight="1">
      <c r="A15" s="24" t="s">
        <v>21</v>
      </c>
      <c r="B15" s="22">
        <f t="shared" si="0"/>
        <v>14384</v>
      </c>
      <c r="C15" s="23">
        <v>9048</v>
      </c>
      <c r="D15" s="23">
        <v>5336</v>
      </c>
      <c r="E15" s="22">
        <f t="shared" si="1"/>
        <v>16552</v>
      </c>
      <c r="F15" s="23">
        <v>9967</v>
      </c>
      <c r="G15" s="23">
        <v>6585</v>
      </c>
      <c r="H15" s="28" t="s">
        <v>22</v>
      </c>
    </row>
    <row r="16" spans="1:11" ht="9" customHeight="1">
      <c r="A16" s="29" t="s">
        <v>23</v>
      </c>
      <c r="B16" s="17">
        <f t="shared" si="0"/>
        <v>17308</v>
      </c>
      <c r="C16" s="18">
        <f>SUM(C17:C20)</f>
        <v>12675</v>
      </c>
      <c r="D16" s="18">
        <f>SUM(D17:D20)</f>
        <v>4633</v>
      </c>
      <c r="E16" s="17">
        <f t="shared" si="1"/>
        <v>13295</v>
      </c>
      <c r="F16" s="18">
        <f>SUM(F17:F20)</f>
        <v>8549</v>
      </c>
      <c r="G16" s="18">
        <f>SUM(G17:G20)</f>
        <v>4746</v>
      </c>
      <c r="H16" s="19" t="s">
        <v>24</v>
      </c>
    </row>
    <row r="17" spans="1:8" ht="9" customHeight="1">
      <c r="A17" s="24" t="s">
        <v>25</v>
      </c>
      <c r="B17" s="22">
        <f t="shared" si="0"/>
        <v>44</v>
      </c>
      <c r="C17" s="23">
        <v>20</v>
      </c>
      <c r="D17" s="23">
        <v>24</v>
      </c>
      <c r="E17" s="22">
        <f t="shared" si="1"/>
        <v>444</v>
      </c>
      <c r="F17" s="23">
        <v>53</v>
      </c>
      <c r="G17" s="23">
        <v>391</v>
      </c>
      <c r="H17" s="10" t="s">
        <v>26</v>
      </c>
    </row>
    <row r="18" spans="1:8" ht="9" customHeight="1">
      <c r="A18" s="30" t="s">
        <v>27</v>
      </c>
      <c r="B18" s="22">
        <f t="shared" si="0"/>
        <v>9296</v>
      </c>
      <c r="C18" s="23">
        <v>6739</v>
      </c>
      <c r="D18" s="23">
        <v>2557</v>
      </c>
      <c r="E18" s="22">
        <f t="shared" si="1"/>
        <v>6121</v>
      </c>
      <c r="F18" s="23">
        <v>4115</v>
      </c>
      <c r="G18" s="23">
        <v>2006</v>
      </c>
      <c r="H18" s="10" t="s">
        <v>28</v>
      </c>
    </row>
    <row r="19" spans="1:8" ht="9" customHeight="1">
      <c r="A19" s="30" t="s">
        <v>29</v>
      </c>
      <c r="B19" s="22">
        <f t="shared" si="0"/>
        <v>7211</v>
      </c>
      <c r="C19" s="23">
        <v>5889</v>
      </c>
      <c r="D19" s="23">
        <v>1322</v>
      </c>
      <c r="E19" s="22">
        <f t="shared" si="1"/>
        <v>5474</v>
      </c>
      <c r="F19" s="23">
        <v>4155</v>
      </c>
      <c r="G19" s="23">
        <v>1319</v>
      </c>
      <c r="H19" s="28" t="s">
        <v>30</v>
      </c>
    </row>
    <row r="20" spans="1:8" ht="9" customHeight="1">
      <c r="A20" s="30" t="s">
        <v>31</v>
      </c>
      <c r="B20" s="22">
        <f t="shared" si="0"/>
        <v>757</v>
      </c>
      <c r="C20" s="23">
        <v>27</v>
      </c>
      <c r="D20" s="23">
        <v>730</v>
      </c>
      <c r="E20" s="22">
        <f t="shared" si="1"/>
        <v>1256</v>
      </c>
      <c r="F20" s="23">
        <v>226</v>
      </c>
      <c r="G20" s="23">
        <v>1030</v>
      </c>
      <c r="H20" s="10" t="s">
        <v>32</v>
      </c>
    </row>
    <row r="21" spans="1:8" ht="9" customHeight="1">
      <c r="A21" s="16" t="s">
        <v>33</v>
      </c>
      <c r="B21" s="17">
        <f t="shared" si="0"/>
        <v>1084168</v>
      </c>
      <c r="C21" s="31">
        <f>SUM(C22:C28)</f>
        <v>304002</v>
      </c>
      <c r="D21" s="31">
        <f>SUM(D22:D28)</f>
        <v>780166</v>
      </c>
      <c r="E21" s="17">
        <f t="shared" si="1"/>
        <v>1177461</v>
      </c>
      <c r="F21" s="31">
        <f>SUM(F22:F28)</f>
        <v>255316</v>
      </c>
      <c r="G21" s="31">
        <f>SUM(G22:G28)</f>
        <v>922145</v>
      </c>
      <c r="H21" s="19" t="s">
        <v>34</v>
      </c>
    </row>
    <row r="22" spans="1:8" ht="9" customHeight="1">
      <c r="A22" s="30" t="s">
        <v>35</v>
      </c>
      <c r="B22" s="22">
        <f t="shared" si="0"/>
        <v>781051</v>
      </c>
      <c r="C22" s="23">
        <v>234418</v>
      </c>
      <c r="D22" s="23">
        <v>546633</v>
      </c>
      <c r="E22" s="22">
        <f t="shared" si="1"/>
        <v>783481</v>
      </c>
      <c r="F22" s="23">
        <v>190909</v>
      </c>
      <c r="G22" s="23">
        <v>592572</v>
      </c>
      <c r="H22" s="10" t="s">
        <v>36</v>
      </c>
    </row>
    <row r="23" spans="1:8" ht="9" customHeight="1">
      <c r="A23" s="30" t="s">
        <v>37</v>
      </c>
      <c r="B23" s="22">
        <f t="shared" si="0"/>
        <v>2451</v>
      </c>
      <c r="C23" s="23">
        <v>2064</v>
      </c>
      <c r="D23" s="23">
        <v>387</v>
      </c>
      <c r="E23" s="22">
        <f t="shared" si="1"/>
        <v>2109</v>
      </c>
      <c r="F23" s="23">
        <v>1610</v>
      </c>
      <c r="G23" s="23">
        <v>499</v>
      </c>
      <c r="H23" s="10" t="s">
        <v>38</v>
      </c>
    </row>
    <row r="24" spans="1:8" s="12" customFormat="1" ht="9" customHeight="1">
      <c r="A24" s="30" t="s">
        <v>39</v>
      </c>
      <c r="B24" s="22">
        <f t="shared" si="0"/>
        <v>16699</v>
      </c>
      <c r="C24" s="23">
        <v>12508</v>
      </c>
      <c r="D24" s="23">
        <v>4191</v>
      </c>
      <c r="E24" s="22">
        <f t="shared" si="1"/>
        <v>17893</v>
      </c>
      <c r="F24" s="23">
        <v>12507</v>
      </c>
      <c r="G24" s="23">
        <v>5386</v>
      </c>
      <c r="H24" s="10" t="s">
        <v>40</v>
      </c>
    </row>
    <row r="25" spans="1:8" ht="9" customHeight="1">
      <c r="A25" s="32" t="s">
        <v>41</v>
      </c>
      <c r="B25" s="22">
        <f t="shared" si="0"/>
        <v>208687</v>
      </c>
      <c r="C25" s="23">
        <v>36606</v>
      </c>
      <c r="D25" s="23">
        <v>172081</v>
      </c>
      <c r="E25" s="22">
        <f t="shared" si="1"/>
        <v>266507</v>
      </c>
      <c r="F25" s="23">
        <v>32116</v>
      </c>
      <c r="G25" s="23">
        <v>234391</v>
      </c>
      <c r="H25" s="10" t="s">
        <v>42</v>
      </c>
    </row>
    <row r="26" spans="1:8" s="12" customFormat="1" ht="9" customHeight="1">
      <c r="A26" s="30" t="s">
        <v>43</v>
      </c>
      <c r="B26" s="22">
        <f t="shared" si="0"/>
        <v>18238</v>
      </c>
      <c r="C26" s="23">
        <v>5126</v>
      </c>
      <c r="D26" s="23">
        <v>13112</v>
      </c>
      <c r="E26" s="22">
        <f t="shared" si="1"/>
        <v>27105</v>
      </c>
      <c r="F26" s="23">
        <v>3899</v>
      </c>
      <c r="G26" s="23">
        <v>23206</v>
      </c>
      <c r="H26" s="10" t="s">
        <v>44</v>
      </c>
    </row>
    <row r="27" spans="1:8" s="12" customFormat="1" ht="9" customHeight="1">
      <c r="A27" s="30" t="s">
        <v>45</v>
      </c>
      <c r="B27" s="22">
        <f t="shared" si="0"/>
        <v>20345</v>
      </c>
      <c r="C27" s="23">
        <v>8047</v>
      </c>
      <c r="D27" s="23">
        <v>12298</v>
      </c>
      <c r="E27" s="22">
        <f t="shared" si="1"/>
        <v>25559</v>
      </c>
      <c r="F27" s="23">
        <v>9280</v>
      </c>
      <c r="G27" s="23">
        <v>16279</v>
      </c>
      <c r="H27" s="10" t="s">
        <v>46</v>
      </c>
    </row>
    <row r="28" spans="1:8" s="12" customFormat="1" ht="9" customHeight="1">
      <c r="A28" s="30" t="s">
        <v>47</v>
      </c>
      <c r="B28" s="22">
        <f t="shared" si="0"/>
        <v>36697</v>
      </c>
      <c r="C28" s="23">
        <v>5233</v>
      </c>
      <c r="D28" s="23">
        <v>31464</v>
      </c>
      <c r="E28" s="22">
        <f t="shared" si="1"/>
        <v>54807</v>
      </c>
      <c r="F28" s="23">
        <v>4995</v>
      </c>
      <c r="G28" s="23">
        <v>49812</v>
      </c>
      <c r="H28" s="10" t="s">
        <v>48</v>
      </c>
    </row>
    <row r="29" spans="1:8" ht="9" customHeight="1">
      <c r="A29" s="16" t="s">
        <v>49</v>
      </c>
      <c r="B29" s="17">
        <f t="shared" si="0"/>
        <v>31338</v>
      </c>
      <c r="C29" s="31">
        <f>C30</f>
        <v>21557</v>
      </c>
      <c r="D29" s="31">
        <f>D30</f>
        <v>9781</v>
      </c>
      <c r="E29" s="17">
        <f t="shared" si="1"/>
        <v>31568</v>
      </c>
      <c r="F29" s="31">
        <f>F30</f>
        <v>20947</v>
      </c>
      <c r="G29" s="31">
        <f>G30</f>
        <v>10621</v>
      </c>
      <c r="H29" s="19" t="s">
        <v>50</v>
      </c>
    </row>
    <row r="30" spans="1:8" ht="9" customHeight="1">
      <c r="A30" s="30" t="s">
        <v>51</v>
      </c>
      <c r="B30" s="22">
        <f t="shared" si="0"/>
        <v>31338</v>
      </c>
      <c r="C30" s="23">
        <v>21557</v>
      </c>
      <c r="D30" s="23">
        <v>9781</v>
      </c>
      <c r="E30" s="22">
        <f t="shared" si="1"/>
        <v>31568</v>
      </c>
      <c r="F30" s="23">
        <v>20947</v>
      </c>
      <c r="G30" s="23">
        <v>10621</v>
      </c>
      <c r="H30" s="10" t="s">
        <v>52</v>
      </c>
    </row>
    <row r="31" spans="1:8" ht="9" customHeight="1">
      <c r="A31" s="29" t="s">
        <v>53</v>
      </c>
      <c r="B31" s="17">
        <f t="shared" si="0"/>
        <v>26826</v>
      </c>
      <c r="C31" s="18">
        <f>SUM(C32:C34)</f>
        <v>21366</v>
      </c>
      <c r="D31" s="18">
        <f>SUM(D32:D34)</f>
        <v>5460</v>
      </c>
      <c r="E31" s="17">
        <f t="shared" si="1"/>
        <v>28129</v>
      </c>
      <c r="F31" s="18">
        <f>SUM(F32:F34)</f>
        <v>22474</v>
      </c>
      <c r="G31" s="18">
        <f>SUM(G32:G34)</f>
        <v>5655</v>
      </c>
      <c r="H31" s="19" t="s">
        <v>54</v>
      </c>
    </row>
    <row r="32" spans="1:8" ht="9" customHeight="1">
      <c r="A32" s="32" t="s">
        <v>55</v>
      </c>
      <c r="B32" s="22">
        <f t="shared" si="0"/>
        <v>5886</v>
      </c>
      <c r="C32" s="23">
        <v>4224</v>
      </c>
      <c r="D32" s="23">
        <v>1662</v>
      </c>
      <c r="E32" s="22">
        <f t="shared" si="1"/>
        <v>5240</v>
      </c>
      <c r="F32" s="23">
        <v>3619</v>
      </c>
      <c r="G32" s="23">
        <v>1621</v>
      </c>
      <c r="H32" s="28" t="s">
        <v>56</v>
      </c>
    </row>
    <row r="33" spans="1:8" ht="9" customHeight="1">
      <c r="A33" s="30" t="s">
        <v>57</v>
      </c>
      <c r="B33" s="22">
        <f t="shared" si="0"/>
        <v>10422</v>
      </c>
      <c r="C33" s="23">
        <v>8039</v>
      </c>
      <c r="D33" s="23">
        <v>2383</v>
      </c>
      <c r="E33" s="22">
        <f t="shared" si="1"/>
        <v>11933</v>
      </c>
      <c r="F33" s="23">
        <v>9445</v>
      </c>
      <c r="G33" s="23">
        <v>2488</v>
      </c>
      <c r="H33" s="10" t="s">
        <v>58</v>
      </c>
    </row>
    <row r="34" spans="1:8" ht="9" customHeight="1">
      <c r="A34" s="30" t="s">
        <v>59</v>
      </c>
      <c r="B34" s="22">
        <f t="shared" si="0"/>
        <v>10518</v>
      </c>
      <c r="C34" s="23">
        <v>9103</v>
      </c>
      <c r="D34" s="23">
        <v>1415</v>
      </c>
      <c r="E34" s="22">
        <f t="shared" si="1"/>
        <v>10956</v>
      </c>
      <c r="F34" s="23">
        <v>9410</v>
      </c>
      <c r="G34" s="23">
        <v>1546</v>
      </c>
      <c r="H34" s="10" t="s">
        <v>60</v>
      </c>
    </row>
    <row r="35" spans="1:8" ht="9" customHeight="1">
      <c r="A35" s="29" t="s">
        <v>61</v>
      </c>
      <c r="B35" s="17">
        <f t="shared" si="0"/>
        <v>1735176</v>
      </c>
      <c r="C35" s="18">
        <f>SUM(C36:C38)</f>
        <v>516144</v>
      </c>
      <c r="D35" s="18">
        <f>SUM(D36:D38)</f>
        <v>1219032</v>
      </c>
      <c r="E35" s="17">
        <f t="shared" si="1"/>
        <v>1913656</v>
      </c>
      <c r="F35" s="18">
        <f>SUM(F36:F38)</f>
        <v>453840</v>
      </c>
      <c r="G35" s="18">
        <f>SUM(G36:G38)</f>
        <v>1459816</v>
      </c>
      <c r="H35" s="19" t="s">
        <v>62</v>
      </c>
    </row>
    <row r="36" spans="1:8" ht="9" customHeight="1">
      <c r="A36" s="33" t="s">
        <v>63</v>
      </c>
      <c r="B36" s="34">
        <f t="shared" si="0"/>
        <v>0</v>
      </c>
      <c r="C36" s="35">
        <v>0</v>
      </c>
      <c r="D36" s="35">
        <v>0</v>
      </c>
      <c r="E36" s="22">
        <f t="shared" si="1"/>
        <v>465</v>
      </c>
      <c r="F36" s="23">
        <v>331</v>
      </c>
      <c r="G36" s="23">
        <v>134</v>
      </c>
      <c r="H36" s="10" t="s">
        <v>64</v>
      </c>
    </row>
    <row r="37" spans="1:8" ht="9" customHeight="1">
      <c r="A37" s="30" t="s">
        <v>65</v>
      </c>
      <c r="B37" s="22">
        <f t="shared" si="0"/>
        <v>148539</v>
      </c>
      <c r="C37" s="23">
        <v>35672</v>
      </c>
      <c r="D37" s="23">
        <v>112867</v>
      </c>
      <c r="E37" s="22">
        <f t="shared" si="1"/>
        <v>131951</v>
      </c>
      <c r="F37" s="23">
        <v>29431</v>
      </c>
      <c r="G37" s="23">
        <v>102520</v>
      </c>
      <c r="H37" s="10" t="s">
        <v>66</v>
      </c>
    </row>
    <row r="38" spans="1:8" s="12" customFormat="1" ht="9" customHeight="1">
      <c r="A38" s="36" t="s">
        <v>67</v>
      </c>
      <c r="B38" s="22">
        <f t="shared" si="0"/>
        <v>1586637</v>
      </c>
      <c r="C38" s="23">
        <v>480472</v>
      </c>
      <c r="D38" s="23">
        <v>1106165</v>
      </c>
      <c r="E38" s="22">
        <f t="shared" si="1"/>
        <v>1781240</v>
      </c>
      <c r="F38" s="23">
        <v>424078</v>
      </c>
      <c r="G38" s="23">
        <v>1357162</v>
      </c>
      <c r="H38" s="28" t="s">
        <v>68</v>
      </c>
    </row>
    <row r="39" spans="1:8" ht="9" customHeight="1">
      <c r="A39" s="29" t="s">
        <v>69</v>
      </c>
      <c r="B39" s="17">
        <f t="shared" si="0"/>
        <v>180250</v>
      </c>
      <c r="C39" s="18">
        <f>SUM(C40:C44)</f>
        <v>108482</v>
      </c>
      <c r="D39" s="18">
        <f>SUM(D40:D44)</f>
        <v>71768</v>
      </c>
      <c r="E39" s="17">
        <f t="shared" si="1"/>
        <v>162467</v>
      </c>
      <c r="F39" s="18">
        <f>SUM(F40:F44)</f>
        <v>103119</v>
      </c>
      <c r="G39" s="18">
        <f>SUM(G40:G44)</f>
        <v>59348</v>
      </c>
      <c r="H39" s="37" t="s">
        <v>70</v>
      </c>
    </row>
    <row r="40" spans="1:8" ht="9" customHeight="1">
      <c r="A40" s="33" t="s">
        <v>71</v>
      </c>
      <c r="B40" s="22">
        <f t="shared" si="0"/>
        <v>83384</v>
      </c>
      <c r="C40" s="23">
        <v>28556</v>
      </c>
      <c r="D40" s="23">
        <v>54828</v>
      </c>
      <c r="E40" s="22">
        <f t="shared" si="1"/>
        <v>65833</v>
      </c>
      <c r="F40" s="23">
        <v>25301</v>
      </c>
      <c r="G40" s="23">
        <v>40532</v>
      </c>
      <c r="H40" s="10" t="s">
        <v>72</v>
      </c>
    </row>
    <row r="41" spans="1:8" ht="9" customHeight="1">
      <c r="A41" s="30" t="s">
        <v>73</v>
      </c>
      <c r="B41" s="22">
        <f t="shared" si="0"/>
        <v>205</v>
      </c>
      <c r="C41" s="23">
        <v>92</v>
      </c>
      <c r="D41" s="23">
        <v>113</v>
      </c>
      <c r="E41" s="22">
        <f t="shared" si="1"/>
        <v>493</v>
      </c>
      <c r="F41" s="23">
        <v>193</v>
      </c>
      <c r="G41" s="23">
        <v>300</v>
      </c>
      <c r="H41" s="10" t="s">
        <v>74</v>
      </c>
    </row>
    <row r="42" spans="1:8" ht="9" customHeight="1">
      <c r="A42" s="30" t="s">
        <v>75</v>
      </c>
      <c r="B42" s="22">
        <f t="shared" si="0"/>
        <v>430</v>
      </c>
      <c r="C42" s="23">
        <v>390</v>
      </c>
      <c r="D42" s="23">
        <v>40</v>
      </c>
      <c r="E42" s="22">
        <f t="shared" si="1"/>
        <v>326</v>
      </c>
      <c r="F42" s="23">
        <v>291</v>
      </c>
      <c r="G42" s="23">
        <v>35</v>
      </c>
      <c r="H42" s="10" t="s">
        <v>76</v>
      </c>
    </row>
    <row r="43" spans="1:8" ht="9" customHeight="1">
      <c r="A43" s="33" t="s">
        <v>77</v>
      </c>
      <c r="B43" s="22">
        <f t="shared" si="0"/>
        <v>38400</v>
      </c>
      <c r="C43" s="23">
        <v>32048</v>
      </c>
      <c r="D43" s="23">
        <v>6352</v>
      </c>
      <c r="E43" s="22">
        <f t="shared" si="1"/>
        <v>40889</v>
      </c>
      <c r="F43" s="23">
        <v>32822</v>
      </c>
      <c r="G43" s="23">
        <v>8067</v>
      </c>
      <c r="H43" s="10" t="s">
        <v>78</v>
      </c>
    </row>
    <row r="44" spans="1:8" ht="9" customHeight="1">
      <c r="A44" s="32" t="s">
        <v>79</v>
      </c>
      <c r="B44" s="22">
        <f t="shared" si="0"/>
        <v>57831</v>
      </c>
      <c r="C44" s="23">
        <v>47396</v>
      </c>
      <c r="D44" s="23">
        <v>10435</v>
      </c>
      <c r="E44" s="22">
        <f t="shared" si="1"/>
        <v>54926</v>
      </c>
      <c r="F44" s="23">
        <v>44512</v>
      </c>
      <c r="G44" s="23">
        <v>10414</v>
      </c>
      <c r="H44" s="28" t="s">
        <v>80</v>
      </c>
    </row>
    <row r="45" spans="1:8" ht="9" customHeight="1">
      <c r="A45" s="38" t="s">
        <v>81</v>
      </c>
      <c r="B45" s="17">
        <f t="shared" si="0"/>
        <v>710559</v>
      </c>
      <c r="C45" s="18">
        <f>SUM(C46:C47)</f>
        <v>173514</v>
      </c>
      <c r="D45" s="18">
        <f>SUM(D46:D47)</f>
        <v>537045</v>
      </c>
      <c r="E45" s="17">
        <f t="shared" si="1"/>
        <v>755335</v>
      </c>
      <c r="F45" s="18">
        <f>SUM(F46:F47)</f>
        <v>173002</v>
      </c>
      <c r="G45" s="18">
        <f>SUM(G46:G47)</f>
        <v>582333</v>
      </c>
      <c r="H45" s="19" t="s">
        <v>82</v>
      </c>
    </row>
    <row r="46" spans="1:8" ht="9" customHeight="1">
      <c r="A46" s="39" t="s">
        <v>83</v>
      </c>
      <c r="B46" s="22">
        <f t="shared" si="0"/>
        <v>695781</v>
      </c>
      <c r="C46" s="23">
        <v>168282</v>
      </c>
      <c r="D46" s="23">
        <v>527499</v>
      </c>
      <c r="E46" s="22">
        <f t="shared" si="1"/>
        <v>749684</v>
      </c>
      <c r="F46" s="23">
        <v>169929</v>
      </c>
      <c r="G46" s="23">
        <v>579755</v>
      </c>
      <c r="H46" s="28" t="s">
        <v>84</v>
      </c>
    </row>
    <row r="47" spans="1:8" s="12" customFormat="1" ht="9" customHeight="1">
      <c r="A47" s="24" t="s">
        <v>85</v>
      </c>
      <c r="B47" s="22">
        <f t="shared" si="0"/>
        <v>14778</v>
      </c>
      <c r="C47" s="23">
        <v>5232</v>
      </c>
      <c r="D47" s="23">
        <v>9546</v>
      </c>
      <c r="E47" s="22">
        <f t="shared" si="1"/>
        <v>5651</v>
      </c>
      <c r="F47" s="23">
        <v>3073</v>
      </c>
      <c r="G47" s="23">
        <v>2578</v>
      </c>
      <c r="H47" s="28" t="s">
        <v>86</v>
      </c>
    </row>
    <row r="48" spans="1:8" s="12" customFormat="1" ht="9" customHeight="1">
      <c r="A48" s="29" t="s">
        <v>87</v>
      </c>
      <c r="B48" s="17">
        <f t="shared" si="0"/>
        <v>316204</v>
      </c>
      <c r="C48" s="18">
        <f>SUM(C49:C52)</f>
        <v>137364</v>
      </c>
      <c r="D48" s="18">
        <f>SUM(D49:D52)</f>
        <v>178840</v>
      </c>
      <c r="E48" s="17">
        <f t="shared" si="1"/>
        <v>345958</v>
      </c>
      <c r="F48" s="18">
        <f>SUM(F49:F52)</f>
        <v>119148</v>
      </c>
      <c r="G48" s="18">
        <f>SUM(G49:G52)</f>
        <v>226810</v>
      </c>
      <c r="H48" s="19" t="s">
        <v>88</v>
      </c>
    </row>
    <row r="49" spans="1:11" s="12" customFormat="1" ht="9" customHeight="1">
      <c r="A49" s="33" t="s">
        <v>89</v>
      </c>
      <c r="B49" s="22">
        <f t="shared" si="0"/>
        <v>8379</v>
      </c>
      <c r="C49" s="23">
        <v>7603</v>
      </c>
      <c r="D49" s="23">
        <v>776</v>
      </c>
      <c r="E49" s="22">
        <f t="shared" si="1"/>
        <v>7842</v>
      </c>
      <c r="F49" s="23">
        <v>6657</v>
      </c>
      <c r="G49" s="23">
        <v>1185</v>
      </c>
      <c r="H49" s="10" t="s">
        <v>90</v>
      </c>
    </row>
    <row r="50" spans="1:11" s="12" customFormat="1" ht="9" customHeight="1">
      <c r="A50" s="40" t="s">
        <v>91</v>
      </c>
      <c r="B50" s="22">
        <f t="shared" si="0"/>
        <v>275905</v>
      </c>
      <c r="C50" s="23">
        <v>110638</v>
      </c>
      <c r="D50" s="23">
        <v>165267</v>
      </c>
      <c r="E50" s="22">
        <f t="shared" si="1"/>
        <v>306094</v>
      </c>
      <c r="F50" s="23">
        <v>95050</v>
      </c>
      <c r="G50" s="23">
        <v>211044</v>
      </c>
      <c r="H50" s="28" t="s">
        <v>92</v>
      </c>
    </row>
    <row r="51" spans="1:11" ht="9" customHeight="1">
      <c r="A51" s="40" t="s">
        <v>93</v>
      </c>
      <c r="B51" s="22">
        <f t="shared" si="0"/>
        <v>6507</v>
      </c>
      <c r="C51" s="23">
        <v>3553</v>
      </c>
      <c r="D51" s="23">
        <v>2954</v>
      </c>
      <c r="E51" s="22">
        <f t="shared" si="1"/>
        <v>6274</v>
      </c>
      <c r="F51" s="23">
        <v>3362</v>
      </c>
      <c r="G51" s="23">
        <v>2912</v>
      </c>
      <c r="H51" s="28" t="s">
        <v>94</v>
      </c>
    </row>
    <row r="52" spans="1:11" ht="9" customHeight="1">
      <c r="A52" s="33" t="s">
        <v>95</v>
      </c>
      <c r="B52" s="22">
        <f t="shared" si="0"/>
        <v>25413</v>
      </c>
      <c r="C52" s="23">
        <v>15570</v>
      </c>
      <c r="D52" s="23">
        <v>9843</v>
      </c>
      <c r="E52" s="22">
        <f t="shared" si="1"/>
        <v>25748</v>
      </c>
      <c r="F52" s="23">
        <v>14079</v>
      </c>
      <c r="G52" s="23">
        <v>11669</v>
      </c>
      <c r="H52" s="28" t="s">
        <v>96</v>
      </c>
      <c r="K52" s="2" t="s">
        <v>6</v>
      </c>
    </row>
    <row r="53" spans="1:11" s="12" customFormat="1" ht="9" customHeight="1">
      <c r="A53" s="29" t="s">
        <v>97</v>
      </c>
      <c r="B53" s="17">
        <f t="shared" si="0"/>
        <v>133086</v>
      </c>
      <c r="C53" s="18">
        <f>SUM(C54:C55)</f>
        <v>76771</v>
      </c>
      <c r="D53" s="18">
        <f>SUM(D54:D55)</f>
        <v>56315</v>
      </c>
      <c r="E53" s="17">
        <f t="shared" si="1"/>
        <v>134577</v>
      </c>
      <c r="F53" s="18">
        <f>SUM(F54:F55)</f>
        <v>69497</v>
      </c>
      <c r="G53" s="18">
        <f>SUM(G54:G55)</f>
        <v>65080</v>
      </c>
      <c r="H53" s="19" t="s">
        <v>98</v>
      </c>
    </row>
    <row r="54" spans="1:11" ht="9" customHeight="1">
      <c r="A54" s="30" t="s">
        <v>99</v>
      </c>
      <c r="B54" s="22">
        <f t="shared" si="0"/>
        <v>108524</v>
      </c>
      <c r="C54" s="23">
        <v>62795</v>
      </c>
      <c r="D54" s="23">
        <v>45729</v>
      </c>
      <c r="E54" s="22">
        <f t="shared" si="1"/>
        <v>107480</v>
      </c>
      <c r="F54" s="23">
        <v>56546</v>
      </c>
      <c r="G54" s="23">
        <v>50934</v>
      </c>
      <c r="H54" s="28" t="s">
        <v>100</v>
      </c>
    </row>
    <row r="55" spans="1:11" ht="9" customHeight="1">
      <c r="A55" s="24" t="s">
        <v>101</v>
      </c>
      <c r="B55" s="22">
        <f t="shared" si="0"/>
        <v>24562</v>
      </c>
      <c r="C55" s="23">
        <v>13976</v>
      </c>
      <c r="D55" s="23">
        <v>10586</v>
      </c>
      <c r="E55" s="22">
        <f t="shared" si="1"/>
        <v>27097</v>
      </c>
      <c r="F55" s="23">
        <v>12951</v>
      </c>
      <c r="G55" s="23">
        <v>14146</v>
      </c>
      <c r="H55" s="28" t="s">
        <v>102</v>
      </c>
    </row>
    <row r="56" spans="1:11" s="12" customFormat="1" ht="9" customHeight="1">
      <c r="A56" s="29" t="s">
        <v>103</v>
      </c>
      <c r="B56" s="17">
        <f t="shared" si="0"/>
        <v>70822</v>
      </c>
      <c r="C56" s="18">
        <f>SUM(C57:C58)</f>
        <v>47153</v>
      </c>
      <c r="D56" s="18">
        <f>SUM(D57:D58)</f>
        <v>23669</v>
      </c>
      <c r="E56" s="17">
        <f t="shared" si="1"/>
        <v>68586</v>
      </c>
      <c r="F56" s="18">
        <f>SUM(F57:F58)</f>
        <v>39303</v>
      </c>
      <c r="G56" s="18">
        <f>SUM(G57:G58)</f>
        <v>29283</v>
      </c>
      <c r="H56" s="19" t="s">
        <v>104</v>
      </c>
    </row>
    <row r="57" spans="1:11" s="12" customFormat="1" ht="9" customHeight="1">
      <c r="A57" s="30" t="s">
        <v>105</v>
      </c>
      <c r="B57" s="22">
        <f t="shared" si="0"/>
        <v>15891</v>
      </c>
      <c r="C57" s="23">
        <v>8670</v>
      </c>
      <c r="D57" s="23">
        <v>7221</v>
      </c>
      <c r="E57" s="22">
        <f t="shared" si="1"/>
        <v>13910</v>
      </c>
      <c r="F57" s="23">
        <v>6359</v>
      </c>
      <c r="G57" s="23">
        <v>7551</v>
      </c>
      <c r="H57" s="10" t="s">
        <v>106</v>
      </c>
    </row>
    <row r="58" spans="1:11" ht="9" customHeight="1">
      <c r="A58" s="32" t="s">
        <v>107</v>
      </c>
      <c r="B58" s="22">
        <f t="shared" si="0"/>
        <v>54931</v>
      </c>
      <c r="C58" s="23">
        <v>38483</v>
      </c>
      <c r="D58" s="23">
        <v>16448</v>
      </c>
      <c r="E58" s="22">
        <f t="shared" si="1"/>
        <v>54676</v>
      </c>
      <c r="F58" s="23">
        <v>32944</v>
      </c>
      <c r="G58" s="23">
        <v>21732</v>
      </c>
      <c r="H58" s="10" t="s">
        <v>108</v>
      </c>
    </row>
    <row r="59" spans="1:11" ht="9" customHeight="1">
      <c r="A59" s="29" t="s">
        <v>109</v>
      </c>
      <c r="B59" s="17">
        <f t="shared" si="0"/>
        <v>261028</v>
      </c>
      <c r="C59" s="18">
        <f>SUM(C60:C64)</f>
        <v>149307</v>
      </c>
      <c r="D59" s="18">
        <f>SUM(D60:D64)</f>
        <v>111721</v>
      </c>
      <c r="E59" s="17">
        <f t="shared" si="1"/>
        <v>277242</v>
      </c>
      <c r="F59" s="18">
        <f>SUM(F60:F64)</f>
        <v>124280</v>
      </c>
      <c r="G59" s="18">
        <f>SUM(G60:G64)</f>
        <v>152962</v>
      </c>
      <c r="H59" s="19" t="s">
        <v>110</v>
      </c>
    </row>
    <row r="60" spans="1:11" ht="9" customHeight="1">
      <c r="A60" s="30" t="s">
        <v>111</v>
      </c>
      <c r="B60" s="22">
        <f t="shared" si="0"/>
        <v>57180</v>
      </c>
      <c r="C60" s="23">
        <v>14129</v>
      </c>
      <c r="D60" s="23">
        <v>43051</v>
      </c>
      <c r="E60" s="22">
        <f t="shared" si="1"/>
        <v>82225</v>
      </c>
      <c r="F60" s="23">
        <v>14443</v>
      </c>
      <c r="G60" s="23">
        <v>67782</v>
      </c>
      <c r="H60" s="10" t="s">
        <v>112</v>
      </c>
    </row>
    <row r="61" spans="1:11" ht="9" customHeight="1">
      <c r="A61" s="30" t="s">
        <v>113</v>
      </c>
      <c r="B61" s="22">
        <f t="shared" si="0"/>
        <v>61273</v>
      </c>
      <c r="C61" s="23">
        <v>52726</v>
      </c>
      <c r="D61" s="23">
        <v>8547</v>
      </c>
      <c r="E61" s="22">
        <f t="shared" si="1"/>
        <v>30634</v>
      </c>
      <c r="F61" s="23">
        <v>21996</v>
      </c>
      <c r="G61" s="23">
        <v>8638</v>
      </c>
      <c r="H61" s="28" t="s">
        <v>114</v>
      </c>
    </row>
    <row r="62" spans="1:11" s="12" customFormat="1" ht="9" customHeight="1">
      <c r="A62" s="24" t="s">
        <v>115</v>
      </c>
      <c r="B62" s="22">
        <f t="shared" si="0"/>
        <v>10263</v>
      </c>
      <c r="C62" s="23">
        <v>7983</v>
      </c>
      <c r="D62" s="23">
        <v>2280</v>
      </c>
      <c r="E62" s="22">
        <f t="shared" si="1"/>
        <v>16842</v>
      </c>
      <c r="F62" s="23">
        <v>8995</v>
      </c>
      <c r="G62" s="23">
        <v>7847</v>
      </c>
      <c r="H62" s="28" t="s">
        <v>116</v>
      </c>
    </row>
    <row r="63" spans="1:11" s="12" customFormat="1" ht="9" customHeight="1">
      <c r="A63" s="41" t="s">
        <v>117</v>
      </c>
      <c r="B63" s="22">
        <f t="shared" si="0"/>
        <v>125524</v>
      </c>
      <c r="C63" s="23">
        <v>72569</v>
      </c>
      <c r="D63" s="23">
        <v>52955</v>
      </c>
      <c r="E63" s="22">
        <f t="shared" si="1"/>
        <v>147319</v>
      </c>
      <c r="F63" s="23">
        <v>78846</v>
      </c>
      <c r="G63" s="23">
        <v>68473</v>
      </c>
      <c r="H63" s="28" t="s">
        <v>118</v>
      </c>
    </row>
    <row r="64" spans="1:11" s="12" customFormat="1" ht="9" customHeight="1">
      <c r="A64" s="41" t="s">
        <v>119</v>
      </c>
      <c r="B64" s="22">
        <f t="shared" si="0"/>
        <v>6788</v>
      </c>
      <c r="C64" s="23">
        <v>1900</v>
      </c>
      <c r="D64" s="23">
        <v>4888</v>
      </c>
      <c r="E64" s="34">
        <f t="shared" si="1"/>
        <v>222</v>
      </c>
      <c r="F64" s="35">
        <v>0</v>
      </c>
      <c r="G64" s="35">
        <v>222</v>
      </c>
      <c r="H64" s="42" t="s">
        <v>120</v>
      </c>
    </row>
    <row r="65" spans="1:8" ht="9" customHeight="1">
      <c r="A65" s="29" t="s">
        <v>121</v>
      </c>
      <c r="B65" s="17">
        <f t="shared" si="0"/>
        <v>334389</v>
      </c>
      <c r="C65" s="31">
        <f>SUM(C66:C69)</f>
        <v>140202</v>
      </c>
      <c r="D65" s="31">
        <f>SUM(D66:D69)</f>
        <v>194187</v>
      </c>
      <c r="E65" s="17">
        <f t="shared" si="1"/>
        <v>409691</v>
      </c>
      <c r="F65" s="31">
        <f>SUM(F66:F69)</f>
        <v>133039</v>
      </c>
      <c r="G65" s="31">
        <f>SUM(G66:G69)</f>
        <v>276652</v>
      </c>
      <c r="H65" s="19" t="s">
        <v>122</v>
      </c>
    </row>
    <row r="66" spans="1:8" ht="9" customHeight="1">
      <c r="A66" s="40" t="s">
        <v>123</v>
      </c>
      <c r="B66" s="22">
        <f t="shared" si="0"/>
        <v>910</v>
      </c>
      <c r="C66" s="23">
        <v>526</v>
      </c>
      <c r="D66" s="23">
        <v>384</v>
      </c>
      <c r="E66" s="22">
        <f t="shared" si="1"/>
        <v>1731</v>
      </c>
      <c r="F66" s="23">
        <v>890</v>
      </c>
      <c r="G66" s="23">
        <v>841</v>
      </c>
      <c r="H66" s="10" t="s">
        <v>124</v>
      </c>
    </row>
    <row r="67" spans="1:8" ht="9" customHeight="1">
      <c r="A67" s="40" t="s">
        <v>125</v>
      </c>
      <c r="B67" s="22">
        <f t="shared" si="0"/>
        <v>313484</v>
      </c>
      <c r="C67" s="23">
        <v>125233</v>
      </c>
      <c r="D67" s="23">
        <v>188251</v>
      </c>
      <c r="E67" s="22">
        <f t="shared" si="1"/>
        <v>388518</v>
      </c>
      <c r="F67" s="23">
        <v>119614</v>
      </c>
      <c r="G67" s="23">
        <v>268904</v>
      </c>
      <c r="H67" s="28" t="s">
        <v>126</v>
      </c>
    </row>
    <row r="68" spans="1:8" ht="9" customHeight="1">
      <c r="A68" s="40" t="s">
        <v>127</v>
      </c>
      <c r="B68" s="22">
        <f t="shared" si="0"/>
        <v>2003</v>
      </c>
      <c r="C68" s="23">
        <v>1840</v>
      </c>
      <c r="D68" s="23">
        <v>163</v>
      </c>
      <c r="E68" s="22">
        <f t="shared" si="1"/>
        <v>2234</v>
      </c>
      <c r="F68" s="23">
        <v>2000</v>
      </c>
      <c r="G68" s="23">
        <v>234</v>
      </c>
      <c r="H68" s="28" t="s">
        <v>128</v>
      </c>
    </row>
    <row r="69" spans="1:8" ht="9" customHeight="1">
      <c r="A69" s="40" t="s">
        <v>129</v>
      </c>
      <c r="B69" s="22">
        <f t="shared" si="0"/>
        <v>17992</v>
      </c>
      <c r="C69" s="23">
        <v>12603</v>
      </c>
      <c r="D69" s="23">
        <v>5389</v>
      </c>
      <c r="E69" s="22">
        <f t="shared" si="1"/>
        <v>17208</v>
      </c>
      <c r="F69" s="23">
        <v>10535</v>
      </c>
      <c r="G69" s="23">
        <v>6673</v>
      </c>
      <c r="H69" s="28" t="s">
        <v>130</v>
      </c>
    </row>
    <row r="70" spans="1:8" ht="9" customHeight="1">
      <c r="A70" s="29" t="s">
        <v>131</v>
      </c>
      <c r="B70" s="17">
        <f t="shared" si="0"/>
        <v>30358</v>
      </c>
      <c r="C70" s="31">
        <f>SUM(C71:C73)</f>
        <v>24167</v>
      </c>
      <c r="D70" s="31">
        <f>SUM(D71:D73)</f>
        <v>6191</v>
      </c>
      <c r="E70" s="17">
        <f t="shared" si="1"/>
        <v>27577</v>
      </c>
      <c r="F70" s="31">
        <f>SUM(F71:F73)</f>
        <v>21821</v>
      </c>
      <c r="G70" s="31">
        <f>SUM(G71:G73)</f>
        <v>5756</v>
      </c>
      <c r="H70" s="19" t="s">
        <v>132</v>
      </c>
    </row>
    <row r="71" spans="1:8" ht="9" customHeight="1">
      <c r="A71" s="30" t="s">
        <v>133</v>
      </c>
      <c r="B71" s="22">
        <f t="shared" si="0"/>
        <v>20530</v>
      </c>
      <c r="C71" s="23">
        <v>15858</v>
      </c>
      <c r="D71" s="23">
        <v>4672</v>
      </c>
      <c r="E71" s="22">
        <f t="shared" si="1"/>
        <v>16308</v>
      </c>
      <c r="F71" s="23">
        <v>12619</v>
      </c>
      <c r="G71" s="23">
        <v>3689</v>
      </c>
      <c r="H71" s="10" t="s">
        <v>134</v>
      </c>
    </row>
    <row r="72" spans="1:8" ht="9" customHeight="1">
      <c r="A72" s="21" t="s">
        <v>135</v>
      </c>
      <c r="B72" s="22">
        <f t="shared" si="0"/>
        <v>124</v>
      </c>
      <c r="C72" s="23">
        <v>112</v>
      </c>
      <c r="D72" s="23">
        <v>12</v>
      </c>
      <c r="E72" s="34">
        <f t="shared" si="1"/>
        <v>0</v>
      </c>
      <c r="F72" s="35">
        <v>0</v>
      </c>
      <c r="G72" s="35">
        <v>0</v>
      </c>
      <c r="H72" s="10" t="s">
        <v>136</v>
      </c>
    </row>
    <row r="73" spans="1:8" ht="9" customHeight="1">
      <c r="A73" s="30" t="s">
        <v>137</v>
      </c>
      <c r="B73" s="22">
        <f t="shared" si="0"/>
        <v>9704</v>
      </c>
      <c r="C73" s="23">
        <v>8197</v>
      </c>
      <c r="D73" s="23">
        <v>1507</v>
      </c>
      <c r="E73" s="22">
        <f t="shared" si="1"/>
        <v>11269</v>
      </c>
      <c r="F73" s="23">
        <v>9202</v>
      </c>
      <c r="G73" s="23">
        <v>2067</v>
      </c>
      <c r="H73" s="10" t="s">
        <v>138</v>
      </c>
    </row>
    <row r="74" spans="1:8" ht="9" customHeight="1">
      <c r="A74" s="29" t="s">
        <v>139</v>
      </c>
      <c r="B74" s="17">
        <f t="shared" si="0"/>
        <v>557720</v>
      </c>
      <c r="C74" s="31">
        <f>SUM(C75:C78)</f>
        <v>313846</v>
      </c>
      <c r="D74" s="31">
        <f>SUM(D75:D78)</f>
        <v>243874</v>
      </c>
      <c r="E74" s="17">
        <f t="shared" si="1"/>
        <v>563686</v>
      </c>
      <c r="F74" s="31">
        <f>SUM(F75:F78)</f>
        <v>300034</v>
      </c>
      <c r="G74" s="31">
        <f>SUM(G75:G78)</f>
        <v>263652</v>
      </c>
      <c r="H74" s="19" t="s">
        <v>140</v>
      </c>
    </row>
    <row r="75" spans="1:8" ht="9" customHeight="1">
      <c r="A75" s="33" t="s">
        <v>141</v>
      </c>
      <c r="B75" s="22">
        <f t="shared" si="0"/>
        <v>23027</v>
      </c>
      <c r="C75" s="23">
        <v>13910</v>
      </c>
      <c r="D75" s="23">
        <v>9117</v>
      </c>
      <c r="E75" s="22">
        <f t="shared" si="1"/>
        <v>24149</v>
      </c>
      <c r="F75" s="23">
        <v>11699</v>
      </c>
      <c r="G75" s="23">
        <v>12450</v>
      </c>
      <c r="H75" s="10" t="s">
        <v>142</v>
      </c>
    </row>
    <row r="76" spans="1:8" ht="9" customHeight="1">
      <c r="A76" s="41" t="s">
        <v>143</v>
      </c>
      <c r="B76" s="22">
        <f>SUM(C76+D76)</f>
        <v>7544</v>
      </c>
      <c r="C76" s="23">
        <v>4421</v>
      </c>
      <c r="D76" s="23">
        <v>3123</v>
      </c>
      <c r="E76" s="22">
        <f>SUM(F76+G76)</f>
        <v>7775</v>
      </c>
      <c r="F76" s="23">
        <v>4104</v>
      </c>
      <c r="G76" s="23">
        <v>3671</v>
      </c>
      <c r="H76" s="10" t="s">
        <v>144</v>
      </c>
    </row>
    <row r="77" spans="1:8" ht="9" customHeight="1">
      <c r="A77" s="36" t="s">
        <v>145</v>
      </c>
      <c r="B77" s="22">
        <f>SUM(C77+D77)</f>
        <v>410519</v>
      </c>
      <c r="C77" s="23">
        <v>210142</v>
      </c>
      <c r="D77" s="23">
        <v>200377</v>
      </c>
      <c r="E77" s="22">
        <f>SUM(F77+G77)</f>
        <v>418318</v>
      </c>
      <c r="F77" s="23">
        <v>205688</v>
      </c>
      <c r="G77" s="23">
        <v>212630</v>
      </c>
      <c r="H77" s="28" t="s">
        <v>146</v>
      </c>
    </row>
    <row r="78" spans="1:8" ht="9" customHeight="1">
      <c r="A78" s="40" t="s">
        <v>147</v>
      </c>
      <c r="B78" s="22">
        <f>SUM(C78+D78)</f>
        <v>116630</v>
      </c>
      <c r="C78" s="23">
        <v>85373</v>
      </c>
      <c r="D78" s="23">
        <v>31257</v>
      </c>
      <c r="E78" s="22">
        <f>SUM(F78+G78)</f>
        <v>113444</v>
      </c>
      <c r="F78" s="23">
        <v>78543</v>
      </c>
      <c r="G78" s="23">
        <v>34901</v>
      </c>
      <c r="H78" s="28" t="s">
        <v>148</v>
      </c>
    </row>
    <row r="79" spans="1:8" ht="6" customHeight="1">
      <c r="A79" s="39"/>
      <c r="B79" s="43"/>
      <c r="C79" s="43"/>
      <c r="D79" s="43"/>
      <c r="E79" s="43"/>
      <c r="F79" s="43"/>
      <c r="G79" s="43"/>
    </row>
    <row r="80" spans="1:8" ht="14.25">
      <c r="A80" s="44" t="s">
        <v>149</v>
      </c>
      <c r="B80" s="17">
        <f>SUM(C80+D80)</f>
        <v>5518801</v>
      </c>
      <c r="C80" s="31">
        <f>C11+C13+C16+C21+C29+C31+C35+C39+C45+C48+C53+C56+C59+C65+C70+C74</f>
        <v>2062312</v>
      </c>
      <c r="D80" s="31">
        <f>D11+D13+D16+D21+D29+D31+D35+D39+D45+D48+D53+D56+D59+D65+D70+D74</f>
        <v>3456489</v>
      </c>
      <c r="E80" s="17">
        <f>SUM(F80+G80)</f>
        <v>5936034</v>
      </c>
      <c r="F80" s="31">
        <f>F11+F13+F16+F21+F29+F31+F35+F39+F45+F48+F53+F56+F59+F65+F70+F74</f>
        <v>1858499</v>
      </c>
      <c r="G80" s="31">
        <f>G11+G13+G16+G21+G29+G31+G35+G39+G45+G48+G53+G56+G59+G65+G70+G74</f>
        <v>4077535</v>
      </c>
      <c r="H80" s="45" t="s">
        <v>7</v>
      </c>
    </row>
    <row r="81" spans="1:8" ht="12" customHeight="1">
      <c r="A81" s="46"/>
      <c r="B81" s="47"/>
      <c r="C81" s="47"/>
      <c r="D81" s="47"/>
      <c r="E81" s="47"/>
      <c r="F81" s="47"/>
      <c r="G81" s="47"/>
      <c r="H81" s="37"/>
    </row>
    <row r="82" spans="1:8" ht="12" customHeight="1">
      <c r="A82" s="46"/>
      <c r="B82" s="47"/>
      <c r="C82" s="47"/>
      <c r="D82" s="47"/>
      <c r="E82" s="47"/>
      <c r="F82" s="47"/>
      <c r="G82" s="47"/>
      <c r="H82" s="37"/>
    </row>
    <row r="83" spans="1:8" ht="14.1" customHeight="1">
      <c r="A83" s="46"/>
      <c r="B83" s="48"/>
      <c r="C83" s="48"/>
      <c r="D83" s="48"/>
      <c r="E83" s="48"/>
      <c r="F83" s="48"/>
      <c r="G83" s="48"/>
    </row>
    <row r="84" spans="1:8" ht="12.75" customHeight="1">
      <c r="A84" s="49" t="s">
        <v>150</v>
      </c>
      <c r="H84" s="28" t="s">
        <v>151</v>
      </c>
    </row>
  </sheetData>
  <mergeCells count="2">
    <mergeCell ref="E3:H3"/>
    <mergeCell ref="G4:H4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2013-03-20T13:17:09Z</dcterms:created>
  <dcterms:modified xsi:type="dcterms:W3CDTF">2013-03-20T13:17:09Z</dcterms:modified>
</cp:coreProperties>
</file>