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5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C72" i="4"/>
  <c r="B72"/>
  <c r="C68"/>
  <c r="B68"/>
  <c r="C63"/>
  <c r="B63"/>
  <c r="C57"/>
  <c r="B57"/>
  <c r="C54"/>
  <c r="B54"/>
  <c r="C51"/>
  <c r="B51"/>
  <c r="C46"/>
  <c r="B46"/>
  <c r="C43"/>
  <c r="B43"/>
  <c r="C37"/>
  <c r="B37"/>
  <c r="C33"/>
  <c r="B33"/>
  <c r="C29"/>
  <c r="B29"/>
  <c r="C27"/>
  <c r="B27"/>
  <c r="C19"/>
  <c r="B19"/>
  <c r="C14"/>
  <c r="B14"/>
  <c r="F11"/>
  <c r="E11"/>
  <c r="D11"/>
  <c r="C11"/>
  <c r="B11"/>
  <c r="B78" s="1"/>
  <c r="C9"/>
  <c r="C78" s="1"/>
  <c r="B9"/>
</calcChain>
</file>

<file path=xl/sharedStrings.xml><?xml version="1.0" encoding="utf-8"?>
<sst xmlns="http://schemas.openxmlformats.org/spreadsheetml/2006/main" count="156" uniqueCount="151">
  <si>
    <t>Tourisme</t>
  </si>
  <si>
    <t>السياحــة</t>
  </si>
  <si>
    <t xml:space="preserve"> </t>
  </si>
  <si>
    <t xml:space="preserve">10 - 5 Evolution des nuitées touristiques réalisées </t>
  </si>
  <si>
    <r>
      <t>10 - 5 تطور</t>
    </r>
    <r>
      <rPr>
        <b/>
        <sz val="16"/>
        <rFont val="Times New Roman"/>
        <family val="1"/>
      </rPr>
      <t xml:space="preserve">الليالي السياحية المنجزة  </t>
    </r>
  </si>
  <si>
    <t xml:space="preserve">          dans les établissements classés selon </t>
  </si>
  <si>
    <t xml:space="preserve">          بالمؤسسات المصنفة حسب </t>
  </si>
  <si>
    <t xml:space="preserve">          la province ou préfecture</t>
  </si>
  <si>
    <t xml:space="preserve">          الإقليم أوالعمالة</t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</si>
  <si>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</si>
  <si>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</si>
  <si>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Oued Ed-Dahab - Lagouira</t>
  </si>
  <si>
    <t>وادي الذهب ـ لكويرة</t>
  </si>
  <si>
    <t xml:space="preserve">   Dakhla</t>
  </si>
  <si>
    <t xml:space="preserve">  الداخلة</t>
  </si>
  <si>
    <t>Laâyoune - Boujdour - S. El Hamra</t>
  </si>
  <si>
    <t>العيون ـ بوجدور ـ س. الحمراء</t>
  </si>
  <si>
    <t xml:space="preserve">   Boujdour</t>
  </si>
  <si>
    <t xml:space="preserve">  بوجدور</t>
  </si>
  <si>
    <t xml:space="preserve">   Laâyoune</t>
  </si>
  <si>
    <t xml:space="preserve">  العيون</t>
  </si>
  <si>
    <t>Guelmim - Es-Semara</t>
  </si>
  <si>
    <t>كلميم ـ السمارة</t>
  </si>
  <si>
    <t xml:space="preserve">  Assa-Zag</t>
  </si>
  <si>
    <t xml:space="preserve">  أسا - الزاك</t>
  </si>
  <si>
    <t xml:space="preserve">  Guelmim</t>
  </si>
  <si>
    <t xml:space="preserve">  كلميم</t>
  </si>
  <si>
    <t xml:space="preserve">  Tan Tan</t>
  </si>
  <si>
    <t xml:space="preserve">  طانطان</t>
  </si>
  <si>
    <t xml:space="preserve">  Tata</t>
  </si>
  <si>
    <t xml:space="preserve">  طاطا</t>
  </si>
  <si>
    <t>Souss - Massa - Drâa</t>
  </si>
  <si>
    <t>سوس ـ ماسة ـ درعة</t>
  </si>
  <si>
    <t xml:space="preserve">  Agadir-Ida-Ou-Tanane</t>
  </si>
  <si>
    <t xml:space="preserve">  أكادير- إداوتنان</t>
  </si>
  <si>
    <t xml:space="preserve">  Chtouka Aït Baha</t>
  </si>
  <si>
    <t xml:space="preserve">  اشتوكة - أيت باها</t>
  </si>
  <si>
    <t xml:space="preserve">  Inezeggane-Aït Melloul</t>
  </si>
  <si>
    <t xml:space="preserve">  إنزكان - أيت ملول</t>
  </si>
  <si>
    <t xml:space="preserve">  Ouarzazate </t>
  </si>
  <si>
    <t xml:space="preserve">  ورزازات</t>
  </si>
  <si>
    <t xml:space="preserve">  Taroudannt</t>
  </si>
  <si>
    <t xml:space="preserve">  تارودانت </t>
  </si>
  <si>
    <t xml:space="preserve">  Tiznit</t>
  </si>
  <si>
    <t xml:space="preserve">  تيزنيت</t>
  </si>
  <si>
    <t xml:space="preserve">  Zagora</t>
  </si>
  <si>
    <t xml:space="preserve">  زاكورة</t>
  </si>
  <si>
    <t>Gharb - Chrarda - Béni Hssen</t>
  </si>
  <si>
    <t>الغرب ـ الشراردة ـ بني حسن</t>
  </si>
  <si>
    <t xml:space="preserve">   Kénitra</t>
  </si>
  <si>
    <t xml:space="preserve">  القنيطرة </t>
  </si>
  <si>
    <t>Chaouia - Ouardigha</t>
  </si>
  <si>
    <t>الشاوية ـ ورديغة</t>
  </si>
  <si>
    <t xml:space="preserve">   Benslimane</t>
  </si>
  <si>
    <t xml:space="preserve">  بنسليمان </t>
  </si>
  <si>
    <t xml:space="preserve">   Khouribga</t>
  </si>
  <si>
    <t xml:space="preserve">  خريبكة </t>
  </si>
  <si>
    <t xml:space="preserve">   Settat</t>
  </si>
  <si>
    <t xml:space="preserve">  سطات </t>
  </si>
  <si>
    <t>Marrakech - Tensift - Al Haouz</t>
  </si>
  <si>
    <t>مراكش ـ تانسيفت ـ الحوز</t>
  </si>
  <si>
    <t xml:space="preserve">  El Kelâa des Sraghna</t>
  </si>
  <si>
    <t xml:space="preserve">  قلعة السراغنة</t>
  </si>
  <si>
    <t xml:space="preserve">  Essaouira</t>
  </si>
  <si>
    <t xml:space="preserve">  الصويرة </t>
  </si>
  <si>
    <t xml:space="preserve">  Marrakech </t>
  </si>
  <si>
    <t xml:space="preserve">  مراكش </t>
  </si>
  <si>
    <t>Oriental</t>
  </si>
  <si>
    <t>الشرق</t>
  </si>
  <si>
    <t xml:space="preserve">  Berkane</t>
  </si>
  <si>
    <t xml:space="preserve">  بركان</t>
  </si>
  <si>
    <t xml:space="preserve">  Figuig</t>
  </si>
  <si>
    <t xml:space="preserve">  فجيج</t>
  </si>
  <si>
    <t xml:space="preserve">  Jerada</t>
  </si>
  <si>
    <t xml:space="preserve">  جرادة</t>
  </si>
  <si>
    <t xml:space="preserve">  Nador</t>
  </si>
  <si>
    <t xml:space="preserve">  الناضور</t>
  </si>
  <si>
    <t xml:space="preserve">  Oujda </t>
  </si>
  <si>
    <t xml:space="preserve">  وجدة </t>
  </si>
  <si>
    <t>Grand Casablanca</t>
  </si>
  <si>
    <t>الدارالبيضاء الكبرى</t>
  </si>
  <si>
    <t xml:space="preserve">  Casablanca </t>
  </si>
  <si>
    <t xml:space="preserve">  الدارالبيضاء </t>
  </si>
  <si>
    <t xml:space="preserve">  Mohammadia </t>
  </si>
  <si>
    <t xml:space="preserve">  المحمدية</t>
  </si>
  <si>
    <t>Rabat - Salé - Zemmour - Zaer</t>
  </si>
  <si>
    <t>الرباط ـ سـلا ـ زمور ـ زعير</t>
  </si>
  <si>
    <t xml:space="preserve">  Khémisset</t>
  </si>
  <si>
    <t xml:space="preserve">  الخميسات</t>
  </si>
  <si>
    <t xml:space="preserve">  Rabat </t>
  </si>
  <si>
    <t xml:space="preserve">  الرباط </t>
  </si>
  <si>
    <t xml:space="preserve">  Salé</t>
  </si>
  <si>
    <t xml:space="preserve">  سـلا</t>
  </si>
  <si>
    <t xml:space="preserve">  Skhirate-Témara</t>
  </si>
  <si>
    <t xml:space="preserve">  الصخيرات - تمارة</t>
  </si>
  <si>
    <t>Doukkala - Abda</t>
  </si>
  <si>
    <t>دكالة ـ عبدة</t>
  </si>
  <si>
    <t xml:space="preserve">  El Jadida</t>
  </si>
  <si>
    <t xml:space="preserve">  الجديدة </t>
  </si>
  <si>
    <t xml:space="preserve">  Safi </t>
  </si>
  <si>
    <t xml:space="preserve">  آسفي</t>
  </si>
  <si>
    <t>Tadla - Azilal</t>
  </si>
  <si>
    <t>تادلة ـ أزيلال</t>
  </si>
  <si>
    <t xml:space="preserve">  Azilal</t>
  </si>
  <si>
    <t xml:space="preserve">  أزيلال</t>
  </si>
  <si>
    <t xml:space="preserve">  Béni Mellal</t>
  </si>
  <si>
    <t xml:space="preserve">  بني ملال</t>
  </si>
  <si>
    <t>Meknès - Tafilalet</t>
  </si>
  <si>
    <t>مكناس ـ تافيلالت</t>
  </si>
  <si>
    <t xml:space="preserve">  Errachidia</t>
  </si>
  <si>
    <t xml:space="preserve">  الرشيدية</t>
  </si>
  <si>
    <t xml:space="preserve">  Ifrane</t>
  </si>
  <si>
    <t xml:space="preserve">  إفران</t>
  </si>
  <si>
    <t xml:space="preserve">  Khénifra</t>
  </si>
  <si>
    <t xml:space="preserve">  خنيفرة</t>
  </si>
  <si>
    <t xml:space="preserve">  Meknès</t>
  </si>
  <si>
    <t xml:space="preserve">  مكناس</t>
  </si>
  <si>
    <t xml:space="preserve">  Midelt</t>
  </si>
  <si>
    <t xml:space="preserve">  ميدلت</t>
  </si>
  <si>
    <t>Fès - Boulemane</t>
  </si>
  <si>
    <t>فاس ـ بولمان</t>
  </si>
  <si>
    <t xml:space="preserve">  Boulemane</t>
  </si>
  <si>
    <t xml:space="preserve">  بولمان</t>
  </si>
  <si>
    <t xml:space="preserve">  Fès </t>
  </si>
  <si>
    <t xml:space="preserve">  فاس </t>
  </si>
  <si>
    <t xml:space="preserve">  Sefrou</t>
  </si>
  <si>
    <t xml:space="preserve">  صفرو</t>
  </si>
  <si>
    <t xml:space="preserve">  Moulay Yacoub</t>
  </si>
  <si>
    <t xml:space="preserve">  مولاي يعقوب</t>
  </si>
  <si>
    <t>Taza - Al Hoceima - Taounate</t>
  </si>
  <si>
    <t>تازة ـ الحسيمة ـ تاونات</t>
  </si>
  <si>
    <t xml:space="preserve">  Al Hoceima</t>
  </si>
  <si>
    <t xml:space="preserve">  الحسيمة</t>
  </si>
  <si>
    <t xml:space="preserve">  Taounate</t>
  </si>
  <si>
    <t xml:space="preserve">  تاونات</t>
  </si>
  <si>
    <t xml:space="preserve">   Taza</t>
  </si>
  <si>
    <t xml:space="preserve">  تازة</t>
  </si>
  <si>
    <t>Tanger - Tétouan</t>
  </si>
  <si>
    <t>طنجة ـ تطوان</t>
  </si>
  <si>
    <t xml:space="preserve">  Chefchaouen</t>
  </si>
  <si>
    <t xml:space="preserve">  شفشاون</t>
  </si>
  <si>
    <t xml:space="preserve">  Larache</t>
  </si>
  <si>
    <t xml:space="preserve">  العرائش</t>
  </si>
  <si>
    <t xml:space="preserve">  Tanger - Asilah</t>
  </si>
  <si>
    <t xml:space="preserve">  طنجة- أصيلا </t>
  </si>
  <si>
    <t xml:space="preserve">  Tétouan </t>
  </si>
  <si>
    <t xml:space="preserve">  تطوان </t>
  </si>
  <si>
    <t>Total</t>
  </si>
  <si>
    <t>المجموع</t>
  </si>
  <si>
    <t xml:space="preserve">  Source : Ministère du Tourisme et de l'Artisanat. </t>
  </si>
  <si>
    <t xml:space="preserve">المصدر : وزارة السياحة و الصناعة التقليدية. </t>
  </si>
</sst>
</file>

<file path=xl/styles.xml><?xml version="1.0" encoding="utf-8"?>
<styleSheet xmlns="http://schemas.openxmlformats.org/spreadsheetml/2006/main">
  <numFmts count="6">
    <numFmt numFmtId="164" formatCode="General_)"/>
    <numFmt numFmtId="165" formatCode="####"/>
    <numFmt numFmtId="166" formatCode="0_)"/>
    <numFmt numFmtId="167" formatCode="#\ ###\ ###"/>
    <numFmt numFmtId="168" formatCode="###\ ###\ ###"/>
    <numFmt numFmtId="169" formatCode="\-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0"/>
      <color indexed="9"/>
      <name val="Times New Roman"/>
      <family val="1"/>
    </font>
    <font>
      <sz val="10"/>
      <name val="Courier"/>
      <family val="3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9.5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9" fillId="0" borderId="0"/>
  </cellStyleXfs>
  <cellXfs count="53">
    <xf numFmtId="0" fontId="0" fillId="0" borderId="0" xfId="0"/>
    <xf numFmtId="164" fontId="2" fillId="0" borderId="0" xfId="1" quotePrefix="1" applyFont="1" applyFill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3" fillId="0" borderId="0" xfId="1" applyFont="1" applyFill="1" applyAlignment="1">
      <alignment vertical="center"/>
    </xf>
    <xf numFmtId="164" fontId="4" fillId="0" borderId="0" xfId="1" applyFont="1" applyAlignment="1">
      <alignment horizontal="right" vertical="center" readingOrder="2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4" fontId="5" fillId="0" borderId="0" xfId="1" applyFont="1" applyAlignment="1" applyProtection="1">
      <alignment horizontal="left" vertical="center"/>
    </xf>
    <xf numFmtId="164" fontId="6" fillId="0" borderId="0" xfId="1" applyFont="1" applyAlignment="1">
      <alignment vertical="center"/>
    </xf>
    <xf numFmtId="164" fontId="2" fillId="0" borderId="0" xfId="1" quotePrefix="1" applyFont="1" applyAlignment="1">
      <alignment horizontal="right" vertical="center" readingOrder="2"/>
    </xf>
    <xf numFmtId="164" fontId="2" fillId="0" borderId="0" xfId="1" quotePrefix="1" applyFont="1" applyAlignment="1">
      <alignment horizontal="right" vertical="center" readingOrder="2"/>
    </xf>
    <xf numFmtId="165" fontId="6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right" vertical="justify"/>
    </xf>
    <xf numFmtId="165" fontId="6" fillId="0" borderId="0" xfId="1" applyNumberFormat="1" applyFont="1" applyAlignment="1">
      <alignment horizontal="right" vertical="center" readingOrder="1"/>
    </xf>
    <xf numFmtId="164" fontId="5" fillId="0" borderId="0" xfId="1" quotePrefix="1" applyFont="1" applyAlignment="1">
      <alignment horizontal="right" vertical="center" readingOrder="2"/>
    </xf>
    <xf numFmtId="164" fontId="8" fillId="0" borderId="0" xfId="1" applyFont="1" applyAlignment="1" applyProtection="1">
      <alignment horizontal="right" vertical="center"/>
    </xf>
    <xf numFmtId="164" fontId="8" fillId="0" borderId="0" xfId="1" applyFont="1" applyFill="1" applyAlignment="1" applyProtection="1">
      <alignment horizontal="right" vertical="center"/>
    </xf>
    <xf numFmtId="167" fontId="6" fillId="0" borderId="0" xfId="2" quotePrefix="1" applyNumberFormat="1" applyFont="1" applyFill="1" applyAlignment="1" applyProtection="1">
      <alignment horizontal="left" vertical="center"/>
    </xf>
    <xf numFmtId="168" fontId="6" fillId="0" borderId="0" xfId="1" applyNumberFormat="1" applyFont="1" applyAlignment="1" applyProtection="1">
      <alignment vertical="center"/>
    </xf>
    <xf numFmtId="164" fontId="6" fillId="0" borderId="0" xfId="1" quotePrefix="1" applyFont="1" applyAlignment="1">
      <alignment horizontal="right" vertical="center" readingOrder="2"/>
    </xf>
    <xf numFmtId="164" fontId="3" fillId="0" borderId="0" xfId="1" applyFont="1" applyFill="1" applyBorder="1" applyAlignment="1">
      <alignment horizontal="left" vertical="center"/>
    </xf>
    <xf numFmtId="3" fontId="3" fillId="0" borderId="0" xfId="1" applyNumberFormat="1" applyFont="1" applyFill="1" applyAlignment="1">
      <alignment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applyFont="1" applyFill="1" applyAlignment="1" applyProtection="1">
      <alignment horizontal="left" vertical="center"/>
    </xf>
    <xf numFmtId="169" fontId="6" fillId="0" borderId="0" xfId="1" applyNumberFormat="1" applyFont="1" applyAlignment="1" applyProtection="1">
      <alignment vertical="center"/>
    </xf>
    <xf numFmtId="164" fontId="3" fillId="0" borderId="0" xfId="1" quotePrefix="1" applyFont="1" applyFill="1" applyAlignment="1">
      <alignment horizontal="right" vertical="center" readingOrder="2"/>
    </xf>
    <xf numFmtId="164" fontId="3" fillId="0" borderId="0" xfId="1" quotePrefix="1" applyFont="1" applyAlignment="1">
      <alignment horizontal="right" vertical="center" readingOrder="2"/>
    </xf>
    <xf numFmtId="167" fontId="6" fillId="0" borderId="0" xfId="2" applyNumberFormat="1" applyFont="1" applyFill="1" applyAlignment="1" applyProtection="1">
      <alignment horizontal="left" vertical="center"/>
    </xf>
    <xf numFmtId="167" fontId="3" fillId="0" borderId="0" xfId="2" applyNumberFormat="1" applyFont="1" applyFill="1" applyAlignment="1" applyProtection="1">
      <alignment horizontal="left" vertical="center"/>
    </xf>
    <xf numFmtId="168" fontId="6" fillId="0" borderId="0" xfId="1" applyNumberFormat="1" applyFont="1" applyFill="1" applyAlignment="1" applyProtection="1">
      <alignment vertical="center"/>
    </xf>
    <xf numFmtId="3" fontId="3" fillId="0" borderId="0" xfId="1" applyNumberFormat="1" applyFont="1" applyAlignment="1">
      <alignment vertical="center"/>
    </xf>
    <xf numFmtId="167" fontId="3" fillId="0" borderId="0" xfId="2" quotePrefix="1" applyNumberFormat="1" applyFont="1" applyFill="1" applyAlignment="1" applyProtection="1">
      <alignment horizontal="left" vertical="center"/>
    </xf>
    <xf numFmtId="167" fontId="3" fillId="0" borderId="0" xfId="2" applyNumberFormat="1" applyFont="1" applyAlignment="1" applyProtection="1">
      <alignment horizontal="left" vertical="center"/>
    </xf>
    <xf numFmtId="169" fontId="3" fillId="0" borderId="0" xfId="1" applyNumberFormat="1" applyFont="1" applyFill="1" applyAlignment="1">
      <alignment vertical="center"/>
    </xf>
    <xf numFmtId="164" fontId="3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169" fontId="3" fillId="0" borderId="0" xfId="1" applyNumberFormat="1" applyFont="1" applyAlignment="1">
      <alignment horizontal="right" vertical="center"/>
    </xf>
    <xf numFmtId="167" fontId="6" fillId="0" borderId="0" xfId="1" quotePrefix="1" applyNumberFormat="1" applyFont="1" applyFill="1" applyAlignment="1">
      <alignment horizontal="left" vertical="center"/>
    </xf>
    <xf numFmtId="164" fontId="3" fillId="0" borderId="0" xfId="1" quotePrefix="1" applyFont="1" applyFill="1" applyAlignment="1" applyProtection="1">
      <alignment horizontal="left" vertical="center"/>
    </xf>
    <xf numFmtId="167" fontId="3" fillId="0" borderId="0" xfId="2" quotePrefix="1" applyNumberFormat="1" applyFont="1" applyAlignment="1" applyProtection="1">
      <alignment horizontal="left" vertical="center"/>
    </xf>
    <xf numFmtId="164" fontId="3" fillId="0" borderId="0" xfId="1" applyFont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 readingOrder="2"/>
    </xf>
    <xf numFmtId="168" fontId="6" fillId="0" borderId="0" xfId="1" applyNumberFormat="1" applyFont="1" applyAlignment="1">
      <alignment vertical="center"/>
    </xf>
    <xf numFmtId="168" fontId="10" fillId="0" borderId="0" xfId="1" applyNumberFormat="1" applyFont="1" applyAlignment="1" applyProtection="1">
      <alignment vertical="center"/>
    </xf>
    <xf numFmtId="168" fontId="10" fillId="0" borderId="0" xfId="1" applyNumberFormat="1" applyFont="1" applyFill="1" applyAlignment="1" applyProtection="1">
      <alignment vertical="center"/>
    </xf>
    <xf numFmtId="164" fontId="6" fillId="0" borderId="0" xfId="1" applyFont="1" applyFill="1" applyAlignment="1" applyProtection="1">
      <alignment horizontal="left" vertical="center"/>
    </xf>
    <xf numFmtId="164" fontId="11" fillId="0" borderId="0" xfId="1" applyFont="1" applyAlignment="1">
      <alignment horizontal="right" vertical="center" readingOrder="2"/>
    </xf>
    <xf numFmtId="164" fontId="6" fillId="0" borderId="0" xfId="1" quotePrefix="1" applyFont="1" applyAlignment="1" applyProtection="1">
      <alignment horizontal="left" vertical="center"/>
    </xf>
    <xf numFmtId="168" fontId="6" fillId="0" borderId="0" xfId="1" applyNumberFormat="1" applyFont="1" applyAlignment="1">
      <alignment horizontal="right" vertical="center"/>
    </xf>
    <xf numFmtId="168" fontId="12" fillId="0" borderId="0" xfId="1" applyNumberFormat="1" applyFont="1" applyFill="1" applyAlignment="1">
      <alignment vertical="center"/>
    </xf>
    <xf numFmtId="168" fontId="12" fillId="0" borderId="0" xfId="1" applyNumberFormat="1" applyFont="1" applyAlignment="1">
      <alignment vertical="center"/>
    </xf>
    <xf numFmtId="164" fontId="13" fillId="0" borderId="0" xfId="1" quotePrefix="1" applyFont="1" applyAlignment="1" applyProtection="1">
      <alignment horizontal="left" vertical="center"/>
    </xf>
    <xf numFmtId="164" fontId="14" fillId="0" borderId="0" xfId="1" applyFont="1" applyAlignment="1">
      <alignment horizontal="center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L86"/>
  <sheetViews>
    <sheetView showGridLines="0" tabSelected="1" workbookViewId="0"/>
  </sheetViews>
  <sheetFormatPr baseColWidth="10" defaultColWidth="11" defaultRowHeight="12.75"/>
  <cols>
    <col min="1" max="1" width="31.5703125" style="2" customWidth="1"/>
    <col min="2" max="2" width="11" style="2" customWidth="1"/>
    <col min="3" max="3" width="11" style="3" customWidth="1"/>
    <col min="4" max="6" width="11" style="2" customWidth="1"/>
    <col min="7" max="7" width="27.28515625" style="2" customWidth="1"/>
    <col min="8" max="8" width="7.5703125" style="2" customWidth="1"/>
    <col min="9" max="256" width="11" style="2"/>
    <col min="257" max="257" width="31.5703125" style="2" customWidth="1"/>
    <col min="258" max="262" width="11" style="2" customWidth="1"/>
    <col min="263" max="263" width="27.28515625" style="2" customWidth="1"/>
    <col min="264" max="264" width="7.5703125" style="2" customWidth="1"/>
    <col min="265" max="512" width="11" style="2"/>
    <col min="513" max="513" width="31.5703125" style="2" customWidth="1"/>
    <col min="514" max="518" width="11" style="2" customWidth="1"/>
    <col min="519" max="519" width="27.28515625" style="2" customWidth="1"/>
    <col min="520" max="520" width="7.5703125" style="2" customWidth="1"/>
    <col min="521" max="768" width="11" style="2"/>
    <col min="769" max="769" width="31.5703125" style="2" customWidth="1"/>
    <col min="770" max="774" width="11" style="2" customWidth="1"/>
    <col min="775" max="775" width="27.28515625" style="2" customWidth="1"/>
    <col min="776" max="776" width="7.5703125" style="2" customWidth="1"/>
    <col min="777" max="1024" width="11" style="2"/>
    <col min="1025" max="1025" width="31.5703125" style="2" customWidth="1"/>
    <col min="1026" max="1030" width="11" style="2" customWidth="1"/>
    <col min="1031" max="1031" width="27.28515625" style="2" customWidth="1"/>
    <col min="1032" max="1032" width="7.5703125" style="2" customWidth="1"/>
    <col min="1033" max="1280" width="11" style="2"/>
    <col min="1281" max="1281" width="31.5703125" style="2" customWidth="1"/>
    <col min="1282" max="1286" width="11" style="2" customWidth="1"/>
    <col min="1287" max="1287" width="27.28515625" style="2" customWidth="1"/>
    <col min="1288" max="1288" width="7.5703125" style="2" customWidth="1"/>
    <col min="1289" max="1536" width="11" style="2"/>
    <col min="1537" max="1537" width="31.5703125" style="2" customWidth="1"/>
    <col min="1538" max="1542" width="11" style="2" customWidth="1"/>
    <col min="1543" max="1543" width="27.28515625" style="2" customWidth="1"/>
    <col min="1544" max="1544" width="7.5703125" style="2" customWidth="1"/>
    <col min="1545" max="1792" width="11" style="2"/>
    <col min="1793" max="1793" width="31.5703125" style="2" customWidth="1"/>
    <col min="1794" max="1798" width="11" style="2" customWidth="1"/>
    <col min="1799" max="1799" width="27.28515625" style="2" customWidth="1"/>
    <col min="1800" max="1800" width="7.5703125" style="2" customWidth="1"/>
    <col min="1801" max="2048" width="11" style="2"/>
    <col min="2049" max="2049" width="31.5703125" style="2" customWidth="1"/>
    <col min="2050" max="2054" width="11" style="2" customWidth="1"/>
    <col min="2055" max="2055" width="27.28515625" style="2" customWidth="1"/>
    <col min="2056" max="2056" width="7.5703125" style="2" customWidth="1"/>
    <col min="2057" max="2304" width="11" style="2"/>
    <col min="2305" max="2305" width="31.5703125" style="2" customWidth="1"/>
    <col min="2306" max="2310" width="11" style="2" customWidth="1"/>
    <col min="2311" max="2311" width="27.28515625" style="2" customWidth="1"/>
    <col min="2312" max="2312" width="7.5703125" style="2" customWidth="1"/>
    <col min="2313" max="2560" width="11" style="2"/>
    <col min="2561" max="2561" width="31.5703125" style="2" customWidth="1"/>
    <col min="2562" max="2566" width="11" style="2" customWidth="1"/>
    <col min="2567" max="2567" width="27.28515625" style="2" customWidth="1"/>
    <col min="2568" max="2568" width="7.5703125" style="2" customWidth="1"/>
    <col min="2569" max="2816" width="11" style="2"/>
    <col min="2817" max="2817" width="31.5703125" style="2" customWidth="1"/>
    <col min="2818" max="2822" width="11" style="2" customWidth="1"/>
    <col min="2823" max="2823" width="27.28515625" style="2" customWidth="1"/>
    <col min="2824" max="2824" width="7.5703125" style="2" customWidth="1"/>
    <col min="2825" max="3072" width="11" style="2"/>
    <col min="3073" max="3073" width="31.5703125" style="2" customWidth="1"/>
    <col min="3074" max="3078" width="11" style="2" customWidth="1"/>
    <col min="3079" max="3079" width="27.28515625" style="2" customWidth="1"/>
    <col min="3080" max="3080" width="7.5703125" style="2" customWidth="1"/>
    <col min="3081" max="3328" width="11" style="2"/>
    <col min="3329" max="3329" width="31.5703125" style="2" customWidth="1"/>
    <col min="3330" max="3334" width="11" style="2" customWidth="1"/>
    <col min="3335" max="3335" width="27.28515625" style="2" customWidth="1"/>
    <col min="3336" max="3336" width="7.5703125" style="2" customWidth="1"/>
    <col min="3337" max="3584" width="11" style="2"/>
    <col min="3585" max="3585" width="31.5703125" style="2" customWidth="1"/>
    <col min="3586" max="3590" width="11" style="2" customWidth="1"/>
    <col min="3591" max="3591" width="27.28515625" style="2" customWidth="1"/>
    <col min="3592" max="3592" width="7.5703125" style="2" customWidth="1"/>
    <col min="3593" max="3840" width="11" style="2"/>
    <col min="3841" max="3841" width="31.5703125" style="2" customWidth="1"/>
    <col min="3842" max="3846" width="11" style="2" customWidth="1"/>
    <col min="3847" max="3847" width="27.28515625" style="2" customWidth="1"/>
    <col min="3848" max="3848" width="7.5703125" style="2" customWidth="1"/>
    <col min="3849" max="4096" width="11" style="2"/>
    <col min="4097" max="4097" width="31.5703125" style="2" customWidth="1"/>
    <col min="4098" max="4102" width="11" style="2" customWidth="1"/>
    <col min="4103" max="4103" width="27.28515625" style="2" customWidth="1"/>
    <col min="4104" max="4104" width="7.5703125" style="2" customWidth="1"/>
    <col min="4105" max="4352" width="11" style="2"/>
    <col min="4353" max="4353" width="31.5703125" style="2" customWidth="1"/>
    <col min="4354" max="4358" width="11" style="2" customWidth="1"/>
    <col min="4359" max="4359" width="27.28515625" style="2" customWidth="1"/>
    <col min="4360" max="4360" width="7.5703125" style="2" customWidth="1"/>
    <col min="4361" max="4608" width="11" style="2"/>
    <col min="4609" max="4609" width="31.5703125" style="2" customWidth="1"/>
    <col min="4610" max="4614" width="11" style="2" customWidth="1"/>
    <col min="4615" max="4615" width="27.28515625" style="2" customWidth="1"/>
    <col min="4616" max="4616" width="7.5703125" style="2" customWidth="1"/>
    <col min="4617" max="4864" width="11" style="2"/>
    <col min="4865" max="4865" width="31.5703125" style="2" customWidth="1"/>
    <col min="4866" max="4870" width="11" style="2" customWidth="1"/>
    <col min="4871" max="4871" width="27.28515625" style="2" customWidth="1"/>
    <col min="4872" max="4872" width="7.5703125" style="2" customWidth="1"/>
    <col min="4873" max="5120" width="11" style="2"/>
    <col min="5121" max="5121" width="31.5703125" style="2" customWidth="1"/>
    <col min="5122" max="5126" width="11" style="2" customWidth="1"/>
    <col min="5127" max="5127" width="27.28515625" style="2" customWidth="1"/>
    <col min="5128" max="5128" width="7.5703125" style="2" customWidth="1"/>
    <col min="5129" max="5376" width="11" style="2"/>
    <col min="5377" max="5377" width="31.5703125" style="2" customWidth="1"/>
    <col min="5378" max="5382" width="11" style="2" customWidth="1"/>
    <col min="5383" max="5383" width="27.28515625" style="2" customWidth="1"/>
    <col min="5384" max="5384" width="7.5703125" style="2" customWidth="1"/>
    <col min="5385" max="5632" width="11" style="2"/>
    <col min="5633" max="5633" width="31.5703125" style="2" customWidth="1"/>
    <col min="5634" max="5638" width="11" style="2" customWidth="1"/>
    <col min="5639" max="5639" width="27.28515625" style="2" customWidth="1"/>
    <col min="5640" max="5640" width="7.5703125" style="2" customWidth="1"/>
    <col min="5641" max="5888" width="11" style="2"/>
    <col min="5889" max="5889" width="31.5703125" style="2" customWidth="1"/>
    <col min="5890" max="5894" width="11" style="2" customWidth="1"/>
    <col min="5895" max="5895" width="27.28515625" style="2" customWidth="1"/>
    <col min="5896" max="5896" width="7.5703125" style="2" customWidth="1"/>
    <col min="5897" max="6144" width="11" style="2"/>
    <col min="6145" max="6145" width="31.5703125" style="2" customWidth="1"/>
    <col min="6146" max="6150" width="11" style="2" customWidth="1"/>
    <col min="6151" max="6151" width="27.28515625" style="2" customWidth="1"/>
    <col min="6152" max="6152" width="7.5703125" style="2" customWidth="1"/>
    <col min="6153" max="6400" width="11" style="2"/>
    <col min="6401" max="6401" width="31.5703125" style="2" customWidth="1"/>
    <col min="6402" max="6406" width="11" style="2" customWidth="1"/>
    <col min="6407" max="6407" width="27.28515625" style="2" customWidth="1"/>
    <col min="6408" max="6408" width="7.5703125" style="2" customWidth="1"/>
    <col min="6409" max="6656" width="11" style="2"/>
    <col min="6657" max="6657" width="31.5703125" style="2" customWidth="1"/>
    <col min="6658" max="6662" width="11" style="2" customWidth="1"/>
    <col min="6663" max="6663" width="27.28515625" style="2" customWidth="1"/>
    <col min="6664" max="6664" width="7.5703125" style="2" customWidth="1"/>
    <col min="6665" max="6912" width="11" style="2"/>
    <col min="6913" max="6913" width="31.5703125" style="2" customWidth="1"/>
    <col min="6914" max="6918" width="11" style="2" customWidth="1"/>
    <col min="6919" max="6919" width="27.28515625" style="2" customWidth="1"/>
    <col min="6920" max="6920" width="7.5703125" style="2" customWidth="1"/>
    <col min="6921" max="7168" width="11" style="2"/>
    <col min="7169" max="7169" width="31.5703125" style="2" customWidth="1"/>
    <col min="7170" max="7174" width="11" style="2" customWidth="1"/>
    <col min="7175" max="7175" width="27.28515625" style="2" customWidth="1"/>
    <col min="7176" max="7176" width="7.5703125" style="2" customWidth="1"/>
    <col min="7177" max="7424" width="11" style="2"/>
    <col min="7425" max="7425" width="31.5703125" style="2" customWidth="1"/>
    <col min="7426" max="7430" width="11" style="2" customWidth="1"/>
    <col min="7431" max="7431" width="27.28515625" style="2" customWidth="1"/>
    <col min="7432" max="7432" width="7.5703125" style="2" customWidth="1"/>
    <col min="7433" max="7680" width="11" style="2"/>
    <col min="7681" max="7681" width="31.5703125" style="2" customWidth="1"/>
    <col min="7682" max="7686" width="11" style="2" customWidth="1"/>
    <col min="7687" max="7687" width="27.28515625" style="2" customWidth="1"/>
    <col min="7688" max="7688" width="7.5703125" style="2" customWidth="1"/>
    <col min="7689" max="7936" width="11" style="2"/>
    <col min="7937" max="7937" width="31.5703125" style="2" customWidth="1"/>
    <col min="7938" max="7942" width="11" style="2" customWidth="1"/>
    <col min="7943" max="7943" width="27.28515625" style="2" customWidth="1"/>
    <col min="7944" max="7944" width="7.5703125" style="2" customWidth="1"/>
    <col min="7945" max="8192" width="11" style="2"/>
    <col min="8193" max="8193" width="31.5703125" style="2" customWidth="1"/>
    <col min="8194" max="8198" width="11" style="2" customWidth="1"/>
    <col min="8199" max="8199" width="27.28515625" style="2" customWidth="1"/>
    <col min="8200" max="8200" width="7.5703125" style="2" customWidth="1"/>
    <col min="8201" max="8448" width="11" style="2"/>
    <col min="8449" max="8449" width="31.5703125" style="2" customWidth="1"/>
    <col min="8450" max="8454" width="11" style="2" customWidth="1"/>
    <col min="8455" max="8455" width="27.28515625" style="2" customWidth="1"/>
    <col min="8456" max="8456" width="7.5703125" style="2" customWidth="1"/>
    <col min="8457" max="8704" width="11" style="2"/>
    <col min="8705" max="8705" width="31.5703125" style="2" customWidth="1"/>
    <col min="8706" max="8710" width="11" style="2" customWidth="1"/>
    <col min="8711" max="8711" width="27.28515625" style="2" customWidth="1"/>
    <col min="8712" max="8712" width="7.5703125" style="2" customWidth="1"/>
    <col min="8713" max="8960" width="11" style="2"/>
    <col min="8961" max="8961" width="31.5703125" style="2" customWidth="1"/>
    <col min="8962" max="8966" width="11" style="2" customWidth="1"/>
    <col min="8967" max="8967" width="27.28515625" style="2" customWidth="1"/>
    <col min="8968" max="8968" width="7.5703125" style="2" customWidth="1"/>
    <col min="8969" max="9216" width="11" style="2"/>
    <col min="9217" max="9217" width="31.5703125" style="2" customWidth="1"/>
    <col min="9218" max="9222" width="11" style="2" customWidth="1"/>
    <col min="9223" max="9223" width="27.28515625" style="2" customWidth="1"/>
    <col min="9224" max="9224" width="7.5703125" style="2" customWidth="1"/>
    <col min="9225" max="9472" width="11" style="2"/>
    <col min="9473" max="9473" width="31.5703125" style="2" customWidth="1"/>
    <col min="9474" max="9478" width="11" style="2" customWidth="1"/>
    <col min="9479" max="9479" width="27.28515625" style="2" customWidth="1"/>
    <col min="9480" max="9480" width="7.5703125" style="2" customWidth="1"/>
    <col min="9481" max="9728" width="11" style="2"/>
    <col min="9729" max="9729" width="31.5703125" style="2" customWidth="1"/>
    <col min="9730" max="9734" width="11" style="2" customWidth="1"/>
    <col min="9735" max="9735" width="27.28515625" style="2" customWidth="1"/>
    <col min="9736" max="9736" width="7.5703125" style="2" customWidth="1"/>
    <col min="9737" max="9984" width="11" style="2"/>
    <col min="9985" max="9985" width="31.5703125" style="2" customWidth="1"/>
    <col min="9986" max="9990" width="11" style="2" customWidth="1"/>
    <col min="9991" max="9991" width="27.28515625" style="2" customWidth="1"/>
    <col min="9992" max="9992" width="7.5703125" style="2" customWidth="1"/>
    <col min="9993" max="10240" width="11" style="2"/>
    <col min="10241" max="10241" width="31.5703125" style="2" customWidth="1"/>
    <col min="10242" max="10246" width="11" style="2" customWidth="1"/>
    <col min="10247" max="10247" width="27.28515625" style="2" customWidth="1"/>
    <col min="10248" max="10248" width="7.5703125" style="2" customWidth="1"/>
    <col min="10249" max="10496" width="11" style="2"/>
    <col min="10497" max="10497" width="31.5703125" style="2" customWidth="1"/>
    <col min="10498" max="10502" width="11" style="2" customWidth="1"/>
    <col min="10503" max="10503" width="27.28515625" style="2" customWidth="1"/>
    <col min="10504" max="10504" width="7.5703125" style="2" customWidth="1"/>
    <col min="10505" max="10752" width="11" style="2"/>
    <col min="10753" max="10753" width="31.5703125" style="2" customWidth="1"/>
    <col min="10754" max="10758" width="11" style="2" customWidth="1"/>
    <col min="10759" max="10759" width="27.28515625" style="2" customWidth="1"/>
    <col min="10760" max="10760" width="7.5703125" style="2" customWidth="1"/>
    <col min="10761" max="11008" width="11" style="2"/>
    <col min="11009" max="11009" width="31.5703125" style="2" customWidth="1"/>
    <col min="11010" max="11014" width="11" style="2" customWidth="1"/>
    <col min="11015" max="11015" width="27.28515625" style="2" customWidth="1"/>
    <col min="11016" max="11016" width="7.5703125" style="2" customWidth="1"/>
    <col min="11017" max="11264" width="11" style="2"/>
    <col min="11265" max="11265" width="31.5703125" style="2" customWidth="1"/>
    <col min="11266" max="11270" width="11" style="2" customWidth="1"/>
    <col min="11271" max="11271" width="27.28515625" style="2" customWidth="1"/>
    <col min="11272" max="11272" width="7.5703125" style="2" customWidth="1"/>
    <col min="11273" max="11520" width="11" style="2"/>
    <col min="11521" max="11521" width="31.5703125" style="2" customWidth="1"/>
    <col min="11522" max="11526" width="11" style="2" customWidth="1"/>
    <col min="11527" max="11527" width="27.28515625" style="2" customWidth="1"/>
    <col min="11528" max="11528" width="7.5703125" style="2" customWidth="1"/>
    <col min="11529" max="11776" width="11" style="2"/>
    <col min="11777" max="11777" width="31.5703125" style="2" customWidth="1"/>
    <col min="11778" max="11782" width="11" style="2" customWidth="1"/>
    <col min="11783" max="11783" width="27.28515625" style="2" customWidth="1"/>
    <col min="11784" max="11784" width="7.5703125" style="2" customWidth="1"/>
    <col min="11785" max="12032" width="11" style="2"/>
    <col min="12033" max="12033" width="31.5703125" style="2" customWidth="1"/>
    <col min="12034" max="12038" width="11" style="2" customWidth="1"/>
    <col min="12039" max="12039" width="27.28515625" style="2" customWidth="1"/>
    <col min="12040" max="12040" width="7.5703125" style="2" customWidth="1"/>
    <col min="12041" max="12288" width="11" style="2"/>
    <col min="12289" max="12289" width="31.5703125" style="2" customWidth="1"/>
    <col min="12290" max="12294" width="11" style="2" customWidth="1"/>
    <col min="12295" max="12295" width="27.28515625" style="2" customWidth="1"/>
    <col min="12296" max="12296" width="7.5703125" style="2" customWidth="1"/>
    <col min="12297" max="12544" width="11" style="2"/>
    <col min="12545" max="12545" width="31.5703125" style="2" customWidth="1"/>
    <col min="12546" max="12550" width="11" style="2" customWidth="1"/>
    <col min="12551" max="12551" width="27.28515625" style="2" customWidth="1"/>
    <col min="12552" max="12552" width="7.5703125" style="2" customWidth="1"/>
    <col min="12553" max="12800" width="11" style="2"/>
    <col min="12801" max="12801" width="31.5703125" style="2" customWidth="1"/>
    <col min="12802" max="12806" width="11" style="2" customWidth="1"/>
    <col min="12807" max="12807" width="27.28515625" style="2" customWidth="1"/>
    <col min="12808" max="12808" width="7.5703125" style="2" customWidth="1"/>
    <col min="12809" max="13056" width="11" style="2"/>
    <col min="13057" max="13057" width="31.5703125" style="2" customWidth="1"/>
    <col min="13058" max="13062" width="11" style="2" customWidth="1"/>
    <col min="13063" max="13063" width="27.28515625" style="2" customWidth="1"/>
    <col min="13064" max="13064" width="7.5703125" style="2" customWidth="1"/>
    <col min="13065" max="13312" width="11" style="2"/>
    <col min="13313" max="13313" width="31.5703125" style="2" customWidth="1"/>
    <col min="13314" max="13318" width="11" style="2" customWidth="1"/>
    <col min="13319" max="13319" width="27.28515625" style="2" customWidth="1"/>
    <col min="13320" max="13320" width="7.5703125" style="2" customWidth="1"/>
    <col min="13321" max="13568" width="11" style="2"/>
    <col min="13569" max="13569" width="31.5703125" style="2" customWidth="1"/>
    <col min="13570" max="13574" width="11" style="2" customWidth="1"/>
    <col min="13575" max="13575" width="27.28515625" style="2" customWidth="1"/>
    <col min="13576" max="13576" width="7.5703125" style="2" customWidth="1"/>
    <col min="13577" max="13824" width="11" style="2"/>
    <col min="13825" max="13825" width="31.5703125" style="2" customWidth="1"/>
    <col min="13826" max="13830" width="11" style="2" customWidth="1"/>
    <col min="13831" max="13831" width="27.28515625" style="2" customWidth="1"/>
    <col min="13832" max="13832" width="7.5703125" style="2" customWidth="1"/>
    <col min="13833" max="14080" width="11" style="2"/>
    <col min="14081" max="14081" width="31.5703125" style="2" customWidth="1"/>
    <col min="14082" max="14086" width="11" style="2" customWidth="1"/>
    <col min="14087" max="14087" width="27.28515625" style="2" customWidth="1"/>
    <col min="14088" max="14088" width="7.5703125" style="2" customWidth="1"/>
    <col min="14089" max="14336" width="11" style="2"/>
    <col min="14337" max="14337" width="31.5703125" style="2" customWidth="1"/>
    <col min="14338" max="14342" width="11" style="2" customWidth="1"/>
    <col min="14343" max="14343" width="27.28515625" style="2" customWidth="1"/>
    <col min="14344" max="14344" width="7.5703125" style="2" customWidth="1"/>
    <col min="14345" max="14592" width="11" style="2"/>
    <col min="14593" max="14593" width="31.5703125" style="2" customWidth="1"/>
    <col min="14594" max="14598" width="11" style="2" customWidth="1"/>
    <col min="14599" max="14599" width="27.28515625" style="2" customWidth="1"/>
    <col min="14600" max="14600" width="7.5703125" style="2" customWidth="1"/>
    <col min="14601" max="14848" width="11" style="2"/>
    <col min="14849" max="14849" width="31.5703125" style="2" customWidth="1"/>
    <col min="14850" max="14854" width="11" style="2" customWidth="1"/>
    <col min="14855" max="14855" width="27.28515625" style="2" customWidth="1"/>
    <col min="14856" max="14856" width="7.5703125" style="2" customWidth="1"/>
    <col min="14857" max="15104" width="11" style="2"/>
    <col min="15105" max="15105" width="31.5703125" style="2" customWidth="1"/>
    <col min="15106" max="15110" width="11" style="2" customWidth="1"/>
    <col min="15111" max="15111" width="27.28515625" style="2" customWidth="1"/>
    <col min="15112" max="15112" width="7.5703125" style="2" customWidth="1"/>
    <col min="15113" max="15360" width="11" style="2"/>
    <col min="15361" max="15361" width="31.5703125" style="2" customWidth="1"/>
    <col min="15362" max="15366" width="11" style="2" customWidth="1"/>
    <col min="15367" max="15367" width="27.28515625" style="2" customWidth="1"/>
    <col min="15368" max="15368" width="7.5703125" style="2" customWidth="1"/>
    <col min="15369" max="15616" width="11" style="2"/>
    <col min="15617" max="15617" width="31.5703125" style="2" customWidth="1"/>
    <col min="15618" max="15622" width="11" style="2" customWidth="1"/>
    <col min="15623" max="15623" width="27.28515625" style="2" customWidth="1"/>
    <col min="15624" max="15624" width="7.5703125" style="2" customWidth="1"/>
    <col min="15625" max="15872" width="11" style="2"/>
    <col min="15873" max="15873" width="31.5703125" style="2" customWidth="1"/>
    <col min="15874" max="15878" width="11" style="2" customWidth="1"/>
    <col min="15879" max="15879" width="27.28515625" style="2" customWidth="1"/>
    <col min="15880" max="15880" width="7.5703125" style="2" customWidth="1"/>
    <col min="15881" max="16128" width="11" style="2"/>
    <col min="16129" max="16129" width="31.5703125" style="2" customWidth="1"/>
    <col min="16130" max="16134" width="11" style="2" customWidth="1"/>
    <col min="16135" max="16135" width="27.28515625" style="2" customWidth="1"/>
    <col min="16136" max="16136" width="7.5703125" style="2" customWidth="1"/>
    <col min="16137" max="16384" width="11" style="2"/>
  </cols>
  <sheetData>
    <row r="1" spans="1:12" ht="24.75" customHeight="1">
      <c r="A1" s="1" t="s">
        <v>0</v>
      </c>
      <c r="G1" s="4" t="s">
        <v>1</v>
      </c>
    </row>
    <row r="2" spans="1:12" ht="17.100000000000001" customHeight="1">
      <c r="G2" s="4" t="s">
        <v>2</v>
      </c>
    </row>
    <row r="3" spans="1:12" ht="18.75" customHeight="1">
      <c r="A3" s="5" t="s">
        <v>3</v>
      </c>
      <c r="F3" s="6" t="s">
        <v>4</v>
      </c>
      <c r="G3" s="6"/>
    </row>
    <row r="4" spans="1:12" ht="18.75" customHeight="1">
      <c r="A4" s="7" t="s">
        <v>5</v>
      </c>
      <c r="D4" s="8"/>
      <c r="F4" s="9" t="s">
        <v>6</v>
      </c>
      <c r="G4" s="9"/>
    </row>
    <row r="5" spans="1:12" ht="18.75" customHeight="1">
      <c r="A5" s="7" t="s">
        <v>7</v>
      </c>
      <c r="G5" s="10" t="s">
        <v>8</v>
      </c>
    </row>
    <row r="6" spans="1:12" ht="6" customHeight="1">
      <c r="A6" s="7"/>
      <c r="G6" s="10"/>
    </row>
    <row r="7" spans="1:12" ht="18.75">
      <c r="B7" s="11" t="s">
        <v>9</v>
      </c>
      <c r="C7" s="12" t="s">
        <v>10</v>
      </c>
      <c r="D7" s="11">
        <v>2009</v>
      </c>
      <c r="E7" s="13">
        <v>2008</v>
      </c>
      <c r="F7" s="11">
        <v>2007</v>
      </c>
      <c r="L7" s="14"/>
    </row>
    <row r="8" spans="1:12" ht="6" customHeight="1">
      <c r="B8" s="15" t="s">
        <v>2</v>
      </c>
      <c r="C8" s="15" t="s">
        <v>2</v>
      </c>
      <c r="D8" s="15" t="s">
        <v>2</v>
      </c>
      <c r="E8" s="16" t="s">
        <v>2</v>
      </c>
      <c r="F8" s="15" t="s">
        <v>2</v>
      </c>
      <c r="L8" s="10"/>
    </row>
    <row r="9" spans="1:12" ht="9.6" customHeight="1">
      <c r="A9" s="17" t="s">
        <v>11</v>
      </c>
      <c r="B9" s="18">
        <f>SUM(B10:B10)</f>
        <v>31166</v>
      </c>
      <c r="C9" s="18">
        <f>SUM(C10:C10)</f>
        <v>30624</v>
      </c>
      <c r="D9" s="18">
        <v>8839</v>
      </c>
      <c r="E9" s="18">
        <v>19517</v>
      </c>
      <c r="F9" s="18">
        <v>19905</v>
      </c>
      <c r="G9" s="19" t="s">
        <v>12</v>
      </c>
    </row>
    <row r="10" spans="1:12" ht="9.6" customHeight="1">
      <c r="A10" s="20" t="s">
        <v>13</v>
      </c>
      <c r="B10" s="21">
        <v>31166</v>
      </c>
      <c r="C10" s="21">
        <v>30624</v>
      </c>
      <c r="D10" s="21">
        <v>8839</v>
      </c>
      <c r="E10" s="21">
        <v>19517</v>
      </c>
      <c r="F10" s="21">
        <v>19905</v>
      </c>
      <c r="G10" s="22" t="s">
        <v>14</v>
      </c>
    </row>
    <row r="11" spans="1:12" ht="9.6" customHeight="1">
      <c r="A11" s="17" t="s">
        <v>15</v>
      </c>
      <c r="B11" s="18">
        <f>SUM(B12:B13)</f>
        <v>32117</v>
      </c>
      <c r="C11" s="18">
        <f>SUM(C12:C13)</f>
        <v>33910</v>
      </c>
      <c r="D11" s="18">
        <f>SUM(D12:D13)</f>
        <v>37550</v>
      </c>
      <c r="E11" s="18">
        <f>SUM(E12:E13)</f>
        <v>37462</v>
      </c>
      <c r="F11" s="18">
        <f>SUM(F12:F13)</f>
        <v>31357</v>
      </c>
      <c r="G11" s="19" t="s">
        <v>16</v>
      </c>
    </row>
    <row r="12" spans="1:12" ht="9.6" customHeight="1">
      <c r="A12" s="23" t="s">
        <v>17</v>
      </c>
      <c r="B12" s="21">
        <v>6091</v>
      </c>
      <c r="C12" s="24">
        <v>0</v>
      </c>
      <c r="D12" s="24">
        <v>0</v>
      </c>
      <c r="E12" s="24">
        <v>0</v>
      </c>
      <c r="F12" s="24">
        <v>0</v>
      </c>
      <c r="G12" s="25" t="s">
        <v>18</v>
      </c>
    </row>
    <row r="13" spans="1:12" ht="9.6" customHeight="1">
      <c r="A13" s="23" t="s">
        <v>19</v>
      </c>
      <c r="B13" s="21">
        <v>26026</v>
      </c>
      <c r="C13" s="21">
        <v>33910</v>
      </c>
      <c r="D13" s="21">
        <v>37550</v>
      </c>
      <c r="E13" s="21">
        <v>37462</v>
      </c>
      <c r="F13" s="21">
        <v>31357</v>
      </c>
      <c r="G13" s="26" t="s">
        <v>20</v>
      </c>
    </row>
    <row r="14" spans="1:12" ht="9.6" customHeight="1">
      <c r="A14" s="27" t="s">
        <v>21</v>
      </c>
      <c r="B14" s="18">
        <f>SUM(B15:B18)</f>
        <v>23123</v>
      </c>
      <c r="C14" s="18">
        <f>SUM(C15:C18)</f>
        <v>17955</v>
      </c>
      <c r="D14" s="18">
        <v>21779</v>
      </c>
      <c r="E14" s="18">
        <v>19937</v>
      </c>
      <c r="F14" s="18">
        <v>24649</v>
      </c>
      <c r="G14" s="19" t="s">
        <v>22</v>
      </c>
    </row>
    <row r="15" spans="1:12" ht="9.6" customHeight="1">
      <c r="A15" s="23" t="s">
        <v>23</v>
      </c>
      <c r="B15" s="21">
        <v>48</v>
      </c>
      <c r="C15" s="21">
        <v>475</v>
      </c>
      <c r="D15" s="21">
        <v>372</v>
      </c>
      <c r="E15" s="21">
        <v>482</v>
      </c>
      <c r="F15" s="21">
        <v>618</v>
      </c>
      <c r="G15" s="22" t="s">
        <v>24</v>
      </c>
    </row>
    <row r="16" spans="1:12" ht="9.6" customHeight="1">
      <c r="A16" s="28" t="s">
        <v>25</v>
      </c>
      <c r="B16" s="21">
        <v>13739</v>
      </c>
      <c r="C16" s="21">
        <v>9276</v>
      </c>
      <c r="D16" s="21">
        <v>6434</v>
      </c>
      <c r="E16" s="21">
        <v>6556</v>
      </c>
      <c r="F16" s="21">
        <v>10803</v>
      </c>
      <c r="G16" s="22" t="s">
        <v>26</v>
      </c>
    </row>
    <row r="17" spans="1:7" ht="9.6" customHeight="1">
      <c r="A17" s="28" t="s">
        <v>27</v>
      </c>
      <c r="B17" s="21">
        <v>8331</v>
      </c>
      <c r="C17" s="21">
        <v>6144</v>
      </c>
      <c r="D17" s="21">
        <v>5826</v>
      </c>
      <c r="E17" s="21">
        <v>5835</v>
      </c>
      <c r="F17" s="21">
        <v>5657</v>
      </c>
      <c r="G17" s="26" t="s">
        <v>28</v>
      </c>
    </row>
    <row r="18" spans="1:7" ht="9.6" customHeight="1">
      <c r="A18" s="28" t="s">
        <v>29</v>
      </c>
      <c r="B18" s="21">
        <v>1005</v>
      </c>
      <c r="C18" s="21">
        <v>2060</v>
      </c>
      <c r="D18" s="21">
        <v>9147</v>
      </c>
      <c r="E18" s="21">
        <v>7064</v>
      </c>
      <c r="F18" s="21">
        <v>7571</v>
      </c>
      <c r="G18" s="22" t="s">
        <v>30</v>
      </c>
    </row>
    <row r="19" spans="1:7" ht="9.6" customHeight="1">
      <c r="A19" s="17" t="s">
        <v>31</v>
      </c>
      <c r="B19" s="18">
        <f>SUM(B20:B26)</f>
        <v>4977559</v>
      </c>
      <c r="C19" s="18">
        <f>SUM(C20:C26)</f>
        <v>5432453</v>
      </c>
      <c r="D19" s="18">
        <v>5114825</v>
      </c>
      <c r="E19" s="29">
        <v>5373639</v>
      </c>
      <c r="F19" s="18">
        <v>5676614</v>
      </c>
      <c r="G19" s="19" t="s">
        <v>32</v>
      </c>
    </row>
    <row r="20" spans="1:7" ht="9.6" customHeight="1">
      <c r="A20" s="28" t="s">
        <v>33</v>
      </c>
      <c r="B20" s="21">
        <v>4487136</v>
      </c>
      <c r="C20" s="21">
        <v>4806694</v>
      </c>
      <c r="D20" s="21">
        <v>4468286</v>
      </c>
      <c r="E20" s="21">
        <v>4653157</v>
      </c>
      <c r="F20" s="30">
        <v>4923419</v>
      </c>
      <c r="G20" s="22" t="s">
        <v>34</v>
      </c>
    </row>
    <row r="21" spans="1:7" ht="9.6" customHeight="1">
      <c r="A21" s="28" t="s">
        <v>35</v>
      </c>
      <c r="B21" s="21">
        <v>2764</v>
      </c>
      <c r="C21" s="21">
        <v>2306</v>
      </c>
      <c r="D21" s="21">
        <v>3325</v>
      </c>
      <c r="E21" s="21">
        <v>1374</v>
      </c>
      <c r="F21" s="30">
        <v>1863</v>
      </c>
      <c r="G21" s="22" t="s">
        <v>36</v>
      </c>
    </row>
    <row r="22" spans="1:7" ht="9.6" customHeight="1">
      <c r="A22" s="28" t="s">
        <v>37</v>
      </c>
      <c r="B22" s="21">
        <v>36559</v>
      </c>
      <c r="C22" s="21">
        <v>43322</v>
      </c>
      <c r="D22" s="21">
        <v>42781</v>
      </c>
      <c r="E22" s="21">
        <v>40162</v>
      </c>
      <c r="F22" s="30">
        <v>37307</v>
      </c>
      <c r="G22" s="22" t="s">
        <v>38</v>
      </c>
    </row>
    <row r="23" spans="1:7" ht="9.6" customHeight="1">
      <c r="A23" s="31" t="s">
        <v>39</v>
      </c>
      <c r="B23" s="21">
        <v>332485</v>
      </c>
      <c r="C23" s="21">
        <v>420577</v>
      </c>
      <c r="D23" s="21">
        <v>446289</v>
      </c>
      <c r="E23" s="21">
        <v>508427</v>
      </c>
      <c r="F23" s="21">
        <v>533380</v>
      </c>
      <c r="G23" s="22" t="s">
        <v>40</v>
      </c>
    </row>
    <row r="24" spans="1:7" ht="9.6" customHeight="1">
      <c r="A24" s="28" t="s">
        <v>41</v>
      </c>
      <c r="B24" s="21">
        <v>38044</v>
      </c>
      <c r="C24" s="21">
        <v>49152</v>
      </c>
      <c r="D24" s="21">
        <v>45885</v>
      </c>
      <c r="E24" s="21">
        <v>56516</v>
      </c>
      <c r="F24" s="21">
        <v>64932</v>
      </c>
      <c r="G24" s="22" t="s">
        <v>42</v>
      </c>
    </row>
    <row r="25" spans="1:7" s="8" customFormat="1" ht="9.6" customHeight="1">
      <c r="A25" s="28" t="s">
        <v>43</v>
      </c>
      <c r="B25" s="21">
        <v>30987</v>
      </c>
      <c r="C25" s="21">
        <v>38534</v>
      </c>
      <c r="D25" s="21">
        <v>36699</v>
      </c>
      <c r="E25" s="21">
        <v>39211</v>
      </c>
      <c r="F25" s="21">
        <v>39223</v>
      </c>
      <c r="G25" s="22" t="s">
        <v>44</v>
      </c>
    </row>
    <row r="26" spans="1:7" s="8" customFormat="1" ht="9.6" customHeight="1">
      <c r="A26" s="28" t="s">
        <v>45</v>
      </c>
      <c r="B26" s="21">
        <v>49584</v>
      </c>
      <c r="C26" s="21">
        <v>71868</v>
      </c>
      <c r="D26" s="21">
        <v>71560</v>
      </c>
      <c r="E26" s="21">
        <v>74792</v>
      </c>
      <c r="F26" s="21">
        <v>76490</v>
      </c>
      <c r="G26" s="22" t="s">
        <v>46</v>
      </c>
    </row>
    <row r="27" spans="1:7" ht="9.6" customHeight="1">
      <c r="A27" s="17" t="s">
        <v>47</v>
      </c>
      <c r="B27" s="18">
        <f>SUM(B28:B28)</f>
        <v>72450</v>
      </c>
      <c r="C27" s="18">
        <f>SUM(C28:C28)</f>
        <v>68303</v>
      </c>
      <c r="D27" s="18">
        <v>70254</v>
      </c>
      <c r="E27" s="18">
        <v>76426</v>
      </c>
      <c r="F27" s="18">
        <v>69927</v>
      </c>
      <c r="G27" s="19" t="s">
        <v>48</v>
      </c>
    </row>
    <row r="28" spans="1:7" ht="9.6" customHeight="1">
      <c r="A28" s="28" t="s">
        <v>49</v>
      </c>
      <c r="B28" s="21">
        <v>72450</v>
      </c>
      <c r="C28" s="21">
        <v>68303</v>
      </c>
      <c r="D28" s="21">
        <v>70254</v>
      </c>
      <c r="E28" s="21">
        <v>76426</v>
      </c>
      <c r="F28" s="21">
        <v>69927</v>
      </c>
      <c r="G28" s="22" t="s">
        <v>50</v>
      </c>
    </row>
    <row r="29" spans="1:7" ht="9.6" customHeight="1">
      <c r="A29" s="27" t="s">
        <v>51</v>
      </c>
      <c r="B29" s="18">
        <f>SUM(B30:B32)</f>
        <v>48019</v>
      </c>
      <c r="C29" s="18">
        <f>SUM(C30:C32)</f>
        <v>52086</v>
      </c>
      <c r="D29" s="18">
        <v>42865</v>
      </c>
      <c r="E29" s="29">
        <v>44513</v>
      </c>
      <c r="F29" s="18">
        <v>43410</v>
      </c>
      <c r="G29" s="19" t="s">
        <v>52</v>
      </c>
    </row>
    <row r="30" spans="1:7" ht="9.6" customHeight="1">
      <c r="A30" s="31" t="s">
        <v>53</v>
      </c>
      <c r="B30" s="21">
        <v>6746</v>
      </c>
      <c r="C30" s="21">
        <v>6395</v>
      </c>
      <c r="D30" s="21">
        <v>6871</v>
      </c>
      <c r="E30" s="21">
        <v>6701</v>
      </c>
      <c r="F30" s="21">
        <v>5053</v>
      </c>
      <c r="G30" s="26" t="s">
        <v>54</v>
      </c>
    </row>
    <row r="31" spans="1:7" ht="9.6" customHeight="1">
      <c r="A31" s="28" t="s">
        <v>55</v>
      </c>
      <c r="B31" s="21">
        <v>23099</v>
      </c>
      <c r="C31" s="21">
        <v>27073</v>
      </c>
      <c r="D31" s="21">
        <v>18948</v>
      </c>
      <c r="E31" s="21">
        <v>18585</v>
      </c>
      <c r="F31" s="21">
        <v>13566</v>
      </c>
      <c r="G31" s="22" t="s">
        <v>56</v>
      </c>
    </row>
    <row r="32" spans="1:7" ht="9.6" customHeight="1">
      <c r="A32" s="28" t="s">
        <v>57</v>
      </c>
      <c r="B32" s="21">
        <v>18174</v>
      </c>
      <c r="C32" s="21">
        <v>18618</v>
      </c>
      <c r="D32" s="21">
        <v>17046</v>
      </c>
      <c r="E32" s="21">
        <v>19227</v>
      </c>
      <c r="F32" s="21">
        <v>24791</v>
      </c>
      <c r="G32" s="22" t="s">
        <v>58</v>
      </c>
    </row>
    <row r="33" spans="1:7" ht="9.6" customHeight="1">
      <c r="A33" s="27" t="s">
        <v>59</v>
      </c>
      <c r="B33" s="18">
        <f>SUM(B34:B36)</f>
        <v>6105227</v>
      </c>
      <c r="C33" s="18">
        <f>SUM(C34:C36)</f>
        <v>6668067</v>
      </c>
      <c r="D33" s="18">
        <v>5784741</v>
      </c>
      <c r="E33" s="29">
        <v>5799754</v>
      </c>
      <c r="F33" s="18">
        <v>6155560</v>
      </c>
      <c r="G33" s="19" t="s">
        <v>60</v>
      </c>
    </row>
    <row r="34" spans="1:7" ht="9.6" customHeight="1">
      <c r="A34" s="32" t="s">
        <v>61</v>
      </c>
      <c r="B34" s="33">
        <v>0</v>
      </c>
      <c r="C34" s="21">
        <v>568</v>
      </c>
      <c r="D34" s="21">
        <v>847</v>
      </c>
      <c r="E34" s="21">
        <v>560</v>
      </c>
      <c r="F34" s="21">
        <v>541</v>
      </c>
      <c r="G34" s="22" t="s">
        <v>62</v>
      </c>
    </row>
    <row r="35" spans="1:7" ht="9.6" customHeight="1">
      <c r="A35" s="28" t="s">
        <v>63</v>
      </c>
      <c r="B35" s="21">
        <v>350605</v>
      </c>
      <c r="C35" s="21">
        <v>309608</v>
      </c>
      <c r="D35" s="21">
        <v>250060</v>
      </c>
      <c r="E35" s="21">
        <v>225665</v>
      </c>
      <c r="F35" s="21">
        <v>204702</v>
      </c>
      <c r="G35" s="22" t="s">
        <v>64</v>
      </c>
    </row>
    <row r="36" spans="1:7" ht="9.6" customHeight="1">
      <c r="A36" s="34" t="s">
        <v>65</v>
      </c>
      <c r="B36" s="21">
        <v>5754622</v>
      </c>
      <c r="C36" s="21">
        <v>6357891</v>
      </c>
      <c r="D36" s="21">
        <v>5533834</v>
      </c>
      <c r="E36" s="21">
        <v>5573529</v>
      </c>
      <c r="F36" s="30">
        <v>5950317</v>
      </c>
      <c r="G36" s="26" t="s">
        <v>66</v>
      </c>
    </row>
    <row r="37" spans="1:7" ht="9.6" customHeight="1">
      <c r="A37" s="27" t="s">
        <v>67</v>
      </c>
      <c r="B37" s="18">
        <f>SUM(B38:B42)</f>
        <v>543025</v>
      </c>
      <c r="C37" s="18">
        <f>SUM(C38:C42)</f>
        <v>428350</v>
      </c>
      <c r="D37" s="18">
        <v>334314</v>
      </c>
      <c r="E37" s="18">
        <v>164511</v>
      </c>
      <c r="F37" s="18">
        <v>151738</v>
      </c>
      <c r="G37" s="35" t="s">
        <v>68</v>
      </c>
    </row>
    <row r="38" spans="1:7" ht="9.6" customHeight="1">
      <c r="A38" s="32" t="s">
        <v>69</v>
      </c>
      <c r="B38" s="21">
        <v>370485</v>
      </c>
      <c r="C38" s="21">
        <v>253216</v>
      </c>
      <c r="D38" s="21">
        <v>165938</v>
      </c>
      <c r="E38" s="21">
        <v>7434</v>
      </c>
      <c r="F38" s="21">
        <v>6041</v>
      </c>
      <c r="G38" s="22" t="s">
        <v>70</v>
      </c>
    </row>
    <row r="39" spans="1:7" ht="9" customHeight="1">
      <c r="A39" s="28" t="s">
        <v>71</v>
      </c>
      <c r="B39" s="21">
        <v>211</v>
      </c>
      <c r="C39" s="21">
        <v>519</v>
      </c>
      <c r="D39" s="21">
        <v>379</v>
      </c>
      <c r="E39" s="21">
        <v>332</v>
      </c>
      <c r="F39" s="21">
        <v>548</v>
      </c>
      <c r="G39" s="22" t="s">
        <v>72</v>
      </c>
    </row>
    <row r="40" spans="1:7" ht="9.6" customHeight="1">
      <c r="A40" s="28" t="s">
        <v>73</v>
      </c>
      <c r="B40" s="21">
        <v>827</v>
      </c>
      <c r="C40" s="21">
        <v>426</v>
      </c>
      <c r="D40" s="21">
        <v>281</v>
      </c>
      <c r="E40" s="21">
        <v>415</v>
      </c>
      <c r="F40" s="36">
        <v>503</v>
      </c>
      <c r="G40" s="22" t="s">
        <v>74</v>
      </c>
    </row>
    <row r="41" spans="1:7" ht="9.6" customHeight="1">
      <c r="A41" s="32" t="s">
        <v>75</v>
      </c>
      <c r="B41" s="21">
        <v>57177</v>
      </c>
      <c r="C41" s="21">
        <v>63605</v>
      </c>
      <c r="D41" s="21">
        <v>62431</v>
      </c>
      <c r="E41" s="21">
        <v>48846</v>
      </c>
      <c r="F41" s="21">
        <v>61513</v>
      </c>
      <c r="G41" s="22" t="s">
        <v>76</v>
      </c>
    </row>
    <row r="42" spans="1:7" ht="9.6" customHeight="1">
      <c r="A42" s="31" t="s">
        <v>77</v>
      </c>
      <c r="B42" s="21">
        <v>114325</v>
      </c>
      <c r="C42" s="21">
        <v>110584</v>
      </c>
      <c r="D42" s="21">
        <v>105285</v>
      </c>
      <c r="E42" s="21">
        <v>107484</v>
      </c>
      <c r="F42" s="30">
        <v>83133</v>
      </c>
      <c r="G42" s="26" t="s">
        <v>78</v>
      </c>
    </row>
    <row r="43" spans="1:7" ht="9.6" customHeight="1">
      <c r="A43" s="37" t="s">
        <v>79</v>
      </c>
      <c r="B43" s="18">
        <f>SUM(B44:B45)</f>
        <v>1565023</v>
      </c>
      <c r="C43" s="18">
        <f>SUM(C44:C45)</f>
        <v>1613999</v>
      </c>
      <c r="D43" s="18">
        <v>1473842</v>
      </c>
      <c r="E43" s="29">
        <v>1500546</v>
      </c>
      <c r="F43" s="18">
        <v>1359740</v>
      </c>
      <c r="G43" s="19" t="s">
        <v>80</v>
      </c>
    </row>
    <row r="44" spans="1:7" ht="9.6" customHeight="1">
      <c r="A44" s="38" t="s">
        <v>81</v>
      </c>
      <c r="B44" s="21">
        <v>1524474</v>
      </c>
      <c r="C44" s="21">
        <v>1600871</v>
      </c>
      <c r="D44" s="21">
        <v>1455467</v>
      </c>
      <c r="E44" s="21">
        <v>1468782</v>
      </c>
      <c r="F44" s="21">
        <v>1331848</v>
      </c>
      <c r="G44" s="26" t="s">
        <v>82</v>
      </c>
    </row>
    <row r="45" spans="1:7" ht="9.6" customHeight="1">
      <c r="A45" s="23" t="s">
        <v>83</v>
      </c>
      <c r="B45" s="21">
        <v>40549</v>
      </c>
      <c r="C45" s="21">
        <v>13128</v>
      </c>
      <c r="D45" s="21">
        <v>18375</v>
      </c>
      <c r="E45" s="21">
        <v>31764</v>
      </c>
      <c r="F45" s="21">
        <v>27892</v>
      </c>
      <c r="G45" s="26" t="s">
        <v>84</v>
      </c>
    </row>
    <row r="46" spans="1:7" ht="9.6" customHeight="1">
      <c r="A46" s="27" t="s">
        <v>85</v>
      </c>
      <c r="B46" s="18">
        <f>SUM(B47:B50)</f>
        <v>699296</v>
      </c>
      <c r="C46" s="18">
        <f>SUM(C47:C50)</f>
        <v>721898</v>
      </c>
      <c r="D46" s="18">
        <v>666179</v>
      </c>
      <c r="E46" s="29">
        <v>734123</v>
      </c>
      <c r="F46" s="18">
        <v>716992</v>
      </c>
      <c r="G46" s="19" t="s">
        <v>86</v>
      </c>
    </row>
    <row r="47" spans="1:7" ht="9.6" customHeight="1">
      <c r="A47" s="32" t="s">
        <v>87</v>
      </c>
      <c r="B47" s="21">
        <v>16682</v>
      </c>
      <c r="C47" s="21">
        <v>14212</v>
      </c>
      <c r="D47" s="21">
        <v>11838</v>
      </c>
      <c r="E47" s="21">
        <v>9624</v>
      </c>
      <c r="F47" s="21">
        <v>8592</v>
      </c>
      <c r="G47" s="22" t="s">
        <v>88</v>
      </c>
    </row>
    <row r="48" spans="1:7" s="8" customFormat="1">
      <c r="A48" s="39" t="s">
        <v>89</v>
      </c>
      <c r="B48" s="21">
        <v>613052</v>
      </c>
      <c r="C48" s="21">
        <v>635233</v>
      </c>
      <c r="D48" s="21">
        <v>577794</v>
      </c>
      <c r="E48" s="21">
        <v>643018</v>
      </c>
      <c r="F48" s="30">
        <v>629870</v>
      </c>
      <c r="G48" s="26" t="s">
        <v>90</v>
      </c>
    </row>
    <row r="49" spans="1:7" s="8" customFormat="1" ht="9.6" customHeight="1">
      <c r="A49" s="39" t="s">
        <v>91</v>
      </c>
      <c r="B49" s="21">
        <v>14153</v>
      </c>
      <c r="C49" s="21">
        <v>14021</v>
      </c>
      <c r="D49" s="21">
        <v>14718</v>
      </c>
      <c r="E49" s="21">
        <v>20043</v>
      </c>
      <c r="F49" s="30">
        <v>20579</v>
      </c>
      <c r="G49" s="26" t="s">
        <v>92</v>
      </c>
    </row>
    <row r="50" spans="1:7" s="8" customFormat="1" ht="9.75" customHeight="1">
      <c r="A50" s="32" t="s">
        <v>93</v>
      </c>
      <c r="B50" s="21">
        <v>55409</v>
      </c>
      <c r="C50" s="21">
        <v>58432</v>
      </c>
      <c r="D50" s="21">
        <v>61829</v>
      </c>
      <c r="E50" s="21">
        <v>61438</v>
      </c>
      <c r="F50" s="30">
        <v>57951</v>
      </c>
      <c r="G50" s="26" t="s">
        <v>94</v>
      </c>
    </row>
    <row r="51" spans="1:7" ht="9.6" customHeight="1">
      <c r="A51" s="27" t="s">
        <v>95</v>
      </c>
      <c r="B51" s="18">
        <f>SUM(B52:B53)</f>
        <v>321382</v>
      </c>
      <c r="C51" s="18">
        <f>SUM(C52:C53)</f>
        <v>307845</v>
      </c>
      <c r="D51" s="18">
        <v>157288</v>
      </c>
      <c r="E51" s="29">
        <v>147388</v>
      </c>
      <c r="F51" s="18">
        <v>147322</v>
      </c>
      <c r="G51" s="19" t="s">
        <v>96</v>
      </c>
    </row>
    <row r="52" spans="1:7" ht="9.6" customHeight="1">
      <c r="A52" s="28" t="s">
        <v>97</v>
      </c>
      <c r="B52" s="21">
        <v>281762</v>
      </c>
      <c r="C52" s="21">
        <v>267252</v>
      </c>
      <c r="D52" s="21">
        <v>113532</v>
      </c>
      <c r="E52" s="21">
        <v>94409</v>
      </c>
      <c r="F52" s="21">
        <v>93635</v>
      </c>
      <c r="G52" s="26" t="s">
        <v>98</v>
      </c>
    </row>
    <row r="53" spans="1:7" s="8" customFormat="1" ht="9.6" customHeight="1">
      <c r="A53" s="23" t="s">
        <v>99</v>
      </c>
      <c r="B53" s="21">
        <v>39620</v>
      </c>
      <c r="C53" s="21">
        <v>40593</v>
      </c>
      <c r="D53" s="21">
        <v>43756</v>
      </c>
      <c r="E53" s="21">
        <v>52979</v>
      </c>
      <c r="F53" s="21">
        <v>53687</v>
      </c>
      <c r="G53" s="26" t="s">
        <v>100</v>
      </c>
    </row>
    <row r="54" spans="1:7" ht="9.6" customHeight="1">
      <c r="A54" s="27" t="s">
        <v>101</v>
      </c>
      <c r="B54" s="18">
        <f>SUM(B55:B56)</f>
        <v>115912</v>
      </c>
      <c r="C54" s="18">
        <f>SUM(C55:C56)</f>
        <v>103997</v>
      </c>
      <c r="D54" s="18">
        <v>86637</v>
      </c>
      <c r="E54" s="29">
        <v>75736</v>
      </c>
      <c r="F54" s="18">
        <v>73142</v>
      </c>
      <c r="G54" s="19" t="s">
        <v>102</v>
      </c>
    </row>
    <row r="55" spans="1:7" ht="9.6" customHeight="1">
      <c r="A55" s="28" t="s">
        <v>103</v>
      </c>
      <c r="B55" s="21">
        <v>33132</v>
      </c>
      <c r="C55" s="21">
        <v>22872</v>
      </c>
      <c r="D55" s="21">
        <v>21957</v>
      </c>
      <c r="E55" s="21">
        <v>17108</v>
      </c>
      <c r="F55" s="21">
        <v>12985</v>
      </c>
      <c r="G55" s="22" t="s">
        <v>104</v>
      </c>
    </row>
    <row r="56" spans="1:7" ht="9.6" customHeight="1">
      <c r="A56" s="31" t="s">
        <v>105</v>
      </c>
      <c r="B56" s="21">
        <v>82780</v>
      </c>
      <c r="C56" s="21">
        <v>81125</v>
      </c>
      <c r="D56" s="21">
        <v>64680</v>
      </c>
      <c r="E56" s="21">
        <v>58628</v>
      </c>
      <c r="F56" s="21">
        <v>60157</v>
      </c>
      <c r="G56" s="22" t="s">
        <v>106</v>
      </c>
    </row>
    <row r="57" spans="1:7" s="8" customFormat="1" ht="9.6" customHeight="1">
      <c r="A57" s="27" t="s">
        <v>107</v>
      </c>
      <c r="B57" s="18">
        <f>SUM(B58:B62)</f>
        <v>424096</v>
      </c>
      <c r="C57" s="18">
        <f>SUM(C58:C62)</f>
        <v>443389</v>
      </c>
      <c r="D57" s="18">
        <v>420388</v>
      </c>
      <c r="E57" s="18">
        <v>433321</v>
      </c>
      <c r="F57" s="18">
        <v>424815</v>
      </c>
      <c r="G57" s="19" t="s">
        <v>108</v>
      </c>
    </row>
    <row r="58" spans="1:7" ht="9.6" customHeight="1">
      <c r="A58" s="28" t="s">
        <v>109</v>
      </c>
      <c r="B58" s="21">
        <v>77359</v>
      </c>
      <c r="C58" s="21">
        <v>109543</v>
      </c>
      <c r="D58" s="21">
        <v>100836</v>
      </c>
      <c r="E58" s="21">
        <v>99669</v>
      </c>
      <c r="F58" s="21">
        <v>108864</v>
      </c>
      <c r="G58" s="22" t="s">
        <v>110</v>
      </c>
    </row>
    <row r="59" spans="1:7" ht="9.6" customHeight="1">
      <c r="A59" s="28" t="s">
        <v>111</v>
      </c>
      <c r="B59" s="21">
        <v>114432</v>
      </c>
      <c r="C59" s="21">
        <v>63527</v>
      </c>
      <c r="D59" s="21">
        <v>66509</v>
      </c>
      <c r="E59" s="21">
        <v>65666</v>
      </c>
      <c r="F59" s="21">
        <v>58315</v>
      </c>
      <c r="G59" s="26" t="s">
        <v>112</v>
      </c>
    </row>
    <row r="60" spans="1:7" ht="9.6" customHeight="1">
      <c r="A60" s="23" t="s">
        <v>113</v>
      </c>
      <c r="B60" s="21">
        <v>13900</v>
      </c>
      <c r="C60" s="21">
        <v>21058</v>
      </c>
      <c r="D60" s="21">
        <v>20793</v>
      </c>
      <c r="E60" s="21">
        <v>23825</v>
      </c>
      <c r="F60" s="21">
        <v>21663</v>
      </c>
      <c r="G60" s="26" t="s">
        <v>114</v>
      </c>
    </row>
    <row r="61" spans="1:7" ht="9.6" customHeight="1">
      <c r="A61" s="40" t="s">
        <v>115</v>
      </c>
      <c r="B61" s="21">
        <v>211051</v>
      </c>
      <c r="C61" s="21">
        <v>249020</v>
      </c>
      <c r="D61" s="21">
        <v>232250</v>
      </c>
      <c r="E61" s="21">
        <v>244161</v>
      </c>
      <c r="F61" s="21">
        <v>235973</v>
      </c>
      <c r="G61" s="26" t="s">
        <v>116</v>
      </c>
    </row>
    <row r="62" spans="1:7" ht="9.6" customHeight="1">
      <c r="A62" s="40" t="s">
        <v>117</v>
      </c>
      <c r="B62" s="21">
        <v>7354</v>
      </c>
      <c r="C62" s="21">
        <v>241</v>
      </c>
      <c r="D62" s="33">
        <v>0</v>
      </c>
      <c r="E62" s="33">
        <v>0</v>
      </c>
      <c r="F62" s="33">
        <v>0</v>
      </c>
      <c r="G62" s="41" t="s">
        <v>118</v>
      </c>
    </row>
    <row r="63" spans="1:7" ht="9.6" customHeight="1">
      <c r="A63" s="27" t="s">
        <v>119</v>
      </c>
      <c r="B63" s="18">
        <f>SUM(B64:B67)</f>
        <v>681623</v>
      </c>
      <c r="C63" s="18">
        <f>SUM(C64:C67)</f>
        <v>859154</v>
      </c>
      <c r="D63" s="18">
        <v>846543</v>
      </c>
      <c r="E63" s="29">
        <v>775498</v>
      </c>
      <c r="F63" s="18">
        <v>765317</v>
      </c>
      <c r="G63" s="19" t="s">
        <v>120</v>
      </c>
    </row>
    <row r="64" spans="1:7" s="8" customFormat="1" ht="9.6" customHeight="1">
      <c r="A64" s="39" t="s">
        <v>121</v>
      </c>
      <c r="B64" s="21">
        <v>1370</v>
      </c>
      <c r="C64" s="21">
        <v>4399</v>
      </c>
      <c r="D64" s="21">
        <v>2609</v>
      </c>
      <c r="E64" s="21">
        <v>2805</v>
      </c>
      <c r="F64" s="21">
        <v>2423</v>
      </c>
      <c r="G64" s="22" t="s">
        <v>122</v>
      </c>
    </row>
    <row r="65" spans="1:7" s="8" customFormat="1" ht="9.6" customHeight="1">
      <c r="A65" s="39" t="s">
        <v>123</v>
      </c>
      <c r="B65" s="21">
        <v>643718</v>
      </c>
      <c r="C65" s="21">
        <v>820725</v>
      </c>
      <c r="D65" s="21">
        <v>812474</v>
      </c>
      <c r="E65" s="21">
        <v>738940</v>
      </c>
      <c r="F65" s="21">
        <v>729597</v>
      </c>
      <c r="G65" s="26" t="s">
        <v>124</v>
      </c>
    </row>
    <row r="66" spans="1:7" s="8" customFormat="1" ht="9.6" customHeight="1">
      <c r="A66" s="39" t="s">
        <v>125</v>
      </c>
      <c r="B66" s="21">
        <v>2192</v>
      </c>
      <c r="C66" s="21">
        <v>2513</v>
      </c>
      <c r="D66" s="21">
        <v>5794</v>
      </c>
      <c r="E66" s="21">
        <v>5174</v>
      </c>
      <c r="F66" s="21">
        <v>3475</v>
      </c>
      <c r="G66" s="26" t="s">
        <v>126</v>
      </c>
    </row>
    <row r="67" spans="1:7" s="8" customFormat="1" ht="9.6" customHeight="1">
      <c r="A67" s="39" t="s">
        <v>127</v>
      </c>
      <c r="B67" s="21">
        <v>34343</v>
      </c>
      <c r="C67" s="21">
        <v>31517</v>
      </c>
      <c r="D67" s="21">
        <v>25666</v>
      </c>
      <c r="E67" s="21">
        <v>28579</v>
      </c>
      <c r="F67" s="21">
        <v>29822</v>
      </c>
      <c r="G67" s="26" t="s">
        <v>128</v>
      </c>
    </row>
    <row r="68" spans="1:7" ht="9.6" customHeight="1">
      <c r="A68" s="27" t="s">
        <v>129</v>
      </c>
      <c r="B68" s="42">
        <f>SUM(B69:B71)</f>
        <v>51009</v>
      </c>
      <c r="C68" s="42">
        <f>SUM(C69:C71)</f>
        <v>49550</v>
      </c>
      <c r="D68" s="42">
        <v>54011</v>
      </c>
      <c r="E68" s="42">
        <v>56219</v>
      </c>
      <c r="F68" s="42">
        <v>60456</v>
      </c>
      <c r="G68" s="19" t="s">
        <v>130</v>
      </c>
    </row>
    <row r="69" spans="1:7" ht="9.6" customHeight="1">
      <c r="A69" s="28" t="s">
        <v>131</v>
      </c>
      <c r="B69" s="21">
        <v>33636</v>
      </c>
      <c r="C69" s="21">
        <v>29433</v>
      </c>
      <c r="D69" s="21">
        <v>31636</v>
      </c>
      <c r="E69" s="21">
        <v>34007</v>
      </c>
      <c r="F69" s="21">
        <v>39057</v>
      </c>
      <c r="G69" s="22" t="s">
        <v>132</v>
      </c>
    </row>
    <row r="70" spans="1:7" ht="9.6" customHeight="1">
      <c r="A70" s="20" t="s">
        <v>133</v>
      </c>
      <c r="B70" s="21">
        <v>146</v>
      </c>
      <c r="C70" s="33">
        <v>0</v>
      </c>
      <c r="D70" s="33">
        <v>0</v>
      </c>
      <c r="E70" s="21">
        <v>37</v>
      </c>
      <c r="F70" s="33">
        <v>0</v>
      </c>
      <c r="G70" s="22" t="s">
        <v>134</v>
      </c>
    </row>
    <row r="71" spans="1:7" ht="9.6" customHeight="1">
      <c r="A71" s="28" t="s">
        <v>135</v>
      </c>
      <c r="B71" s="21">
        <v>17227</v>
      </c>
      <c r="C71" s="21">
        <v>20117</v>
      </c>
      <c r="D71" s="21">
        <v>22375</v>
      </c>
      <c r="E71" s="21">
        <v>22175</v>
      </c>
      <c r="F71" s="21">
        <v>21399</v>
      </c>
      <c r="G71" s="22" t="s">
        <v>136</v>
      </c>
    </row>
    <row r="72" spans="1:7" ht="9.6" customHeight="1">
      <c r="A72" s="27" t="s">
        <v>137</v>
      </c>
      <c r="B72" s="42">
        <f>SUM(B73:B76)</f>
        <v>1177742</v>
      </c>
      <c r="C72" s="42">
        <f>SUM(C73:C76)</f>
        <v>1188485</v>
      </c>
      <c r="D72" s="42">
        <v>1118526</v>
      </c>
      <c r="E72" s="42">
        <v>1202927</v>
      </c>
      <c r="F72" s="42">
        <v>1172859</v>
      </c>
      <c r="G72" s="19" t="s">
        <v>138</v>
      </c>
    </row>
    <row r="73" spans="1:7" ht="9.6" customHeight="1">
      <c r="A73" s="32" t="s">
        <v>139</v>
      </c>
      <c r="B73" s="21">
        <v>36799</v>
      </c>
      <c r="C73" s="21">
        <v>37776</v>
      </c>
      <c r="D73" s="21">
        <v>46195</v>
      </c>
      <c r="E73" s="21">
        <v>43970</v>
      </c>
      <c r="F73" s="21">
        <v>42158</v>
      </c>
      <c r="G73" s="22" t="s">
        <v>140</v>
      </c>
    </row>
    <row r="74" spans="1:7" ht="9.6" customHeight="1">
      <c r="A74" s="40" t="s">
        <v>141</v>
      </c>
      <c r="B74" s="21">
        <v>11951</v>
      </c>
      <c r="C74" s="21">
        <v>12459</v>
      </c>
      <c r="D74" s="21">
        <v>13990</v>
      </c>
      <c r="E74" s="21">
        <v>13144</v>
      </c>
      <c r="F74" s="30">
        <v>10359</v>
      </c>
      <c r="G74" s="22" t="s">
        <v>142</v>
      </c>
    </row>
    <row r="75" spans="1:7" ht="9.6" customHeight="1">
      <c r="A75" s="34" t="s">
        <v>143</v>
      </c>
      <c r="B75" s="21">
        <v>842547</v>
      </c>
      <c r="C75" s="21">
        <v>844816</v>
      </c>
      <c r="D75" s="21">
        <v>750694</v>
      </c>
      <c r="E75" s="21">
        <v>797814</v>
      </c>
      <c r="F75" s="30">
        <v>795994</v>
      </c>
      <c r="G75" s="26" t="s">
        <v>144</v>
      </c>
    </row>
    <row r="76" spans="1:7" ht="9.6" customHeight="1">
      <c r="A76" s="39" t="s">
        <v>145</v>
      </c>
      <c r="B76" s="21">
        <v>286445</v>
      </c>
      <c r="C76" s="21">
        <v>293434</v>
      </c>
      <c r="D76" s="21">
        <v>307647</v>
      </c>
      <c r="E76" s="21">
        <v>347999</v>
      </c>
      <c r="F76" s="30">
        <v>324348</v>
      </c>
      <c r="G76" s="26" t="s">
        <v>146</v>
      </c>
    </row>
    <row r="77" spans="1:7" ht="3.75" customHeight="1">
      <c r="A77" s="38"/>
      <c r="B77" s="43"/>
      <c r="C77" s="43"/>
      <c r="D77" s="43"/>
      <c r="E77" s="44"/>
      <c r="F77" s="43"/>
    </row>
    <row r="78" spans="1:7" ht="14.25">
      <c r="A78" s="45" t="s">
        <v>147</v>
      </c>
      <c r="B78" s="42">
        <f>B9+B11+B14+B19+B27+B29+B33+B37+B43+B46+B51+B54+B57+B63+B68+B72</f>
        <v>16868769</v>
      </c>
      <c r="C78" s="42">
        <f>C9+C11+C14+C19+C27+C29+C33+C37+C43+C46+C51+C54+C57+C63+C68+C72</f>
        <v>18020065</v>
      </c>
      <c r="D78" s="42">
        <v>16238581</v>
      </c>
      <c r="E78" s="42">
        <v>16461517</v>
      </c>
      <c r="F78" s="42">
        <v>16893803</v>
      </c>
      <c r="G78" s="46" t="s">
        <v>148</v>
      </c>
    </row>
    <row r="79" spans="1:7" ht="6.75" customHeight="1">
      <c r="A79" s="47"/>
      <c r="B79" s="48"/>
      <c r="C79" s="48"/>
      <c r="D79" s="48"/>
      <c r="E79" s="48"/>
      <c r="F79" s="48"/>
      <c r="G79" s="48"/>
    </row>
    <row r="80" spans="1:7" ht="7.5" customHeight="1">
      <c r="A80" s="47"/>
      <c r="D80" s="49"/>
      <c r="E80" s="50"/>
      <c r="F80" s="50"/>
      <c r="G80" s="22"/>
    </row>
    <row r="81" spans="1:7" ht="12.75" customHeight="1">
      <c r="A81" s="51" t="s">
        <v>149</v>
      </c>
      <c r="G81" s="26" t="s">
        <v>150</v>
      </c>
    </row>
    <row r="82" spans="1:7" ht="12.75" customHeight="1">
      <c r="A82" s="52"/>
      <c r="B82" s="52"/>
      <c r="C82" s="52"/>
      <c r="D82" s="52"/>
      <c r="E82" s="52"/>
      <c r="F82" s="52"/>
      <c r="G82" s="52"/>
    </row>
    <row r="83" spans="1:7" ht="12.75" customHeight="1"/>
    <row r="84" spans="1:7" ht="12.75" customHeight="1"/>
    <row r="85" spans="1:7" ht="12.75" customHeight="1"/>
    <row r="86" spans="1:7" ht="12.75" customHeight="1"/>
  </sheetData>
  <mergeCells count="2">
    <mergeCell ref="F3:G3"/>
    <mergeCell ref="F4:G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2013-03-20T13:17:09Z</dcterms:created>
  <dcterms:modified xsi:type="dcterms:W3CDTF">2013-03-20T13:17:10Z</dcterms:modified>
</cp:coreProperties>
</file>