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-7" sheetId="4" r:id="rId1"/>
  </sheets>
  <calcPr calcId="125725"/>
</workbook>
</file>

<file path=xl/calcChain.xml><?xml version="1.0" encoding="utf-8"?>
<calcChain xmlns="http://schemas.openxmlformats.org/spreadsheetml/2006/main">
  <c r="E54" i="4"/>
  <c r="B54"/>
  <c r="E53"/>
  <c r="B53"/>
  <c r="E52"/>
  <c r="B52"/>
  <c r="E51"/>
  <c r="B51"/>
  <c r="E50"/>
  <c r="B50"/>
  <c r="E49"/>
  <c r="B49"/>
  <c r="E48"/>
  <c r="B48"/>
  <c r="E47"/>
  <c r="B47"/>
  <c r="E46"/>
  <c r="B46"/>
  <c r="E45"/>
  <c r="B45"/>
  <c r="E44"/>
  <c r="B44"/>
  <c r="G43"/>
  <c r="F43"/>
  <c r="E43" s="1"/>
  <c r="D43"/>
  <c r="C43"/>
  <c r="B43" s="1"/>
  <c r="E32"/>
  <c r="D32"/>
  <c r="C32"/>
  <c r="B32"/>
  <c r="G28"/>
  <c r="F28"/>
  <c r="E28"/>
  <c r="D28"/>
  <c r="C28"/>
  <c r="B28"/>
</calcChain>
</file>

<file path=xl/sharedStrings.xml><?xml version="1.0" encoding="utf-8"?>
<sst xmlns="http://schemas.openxmlformats.org/spreadsheetml/2006/main" count="109" uniqueCount="90">
  <si>
    <t xml:space="preserve"> Tourisme</t>
  </si>
  <si>
    <t>السياحــة</t>
  </si>
  <si>
    <t xml:space="preserve">  10 - 6 Arrivées et nuitées touristiques réalisées   </t>
  </si>
  <si>
    <r>
      <t>10 - 6 الوافدون و</t>
    </r>
    <r>
      <rPr>
        <b/>
        <sz val="16"/>
        <rFont val="Times New Roman"/>
        <family val="1"/>
      </rPr>
      <t xml:space="preserve">الليالي السياحية المسجلة </t>
    </r>
  </si>
  <si>
    <t xml:space="preserve">            selon la nationalité des touristes</t>
  </si>
  <si>
    <t xml:space="preserve">           حسب جنسية السياح</t>
  </si>
  <si>
    <t xml:space="preserve">           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</si>
  <si>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</si>
  <si>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عدد الليالي</t>
  </si>
  <si>
    <t>الوافدون</t>
  </si>
  <si>
    <t xml:space="preserve"> Nuitées</t>
  </si>
  <si>
    <t xml:space="preserve"> Arrivées</t>
  </si>
  <si>
    <t xml:space="preserve"> Non résidents </t>
  </si>
  <si>
    <t>الغير المقيمون</t>
  </si>
  <si>
    <t xml:space="preserve">  Français </t>
  </si>
  <si>
    <t xml:space="preserve">  فرنسيون</t>
  </si>
  <si>
    <t xml:space="preserve">  Espagnols </t>
  </si>
  <si>
    <t xml:space="preserve">  إسبانيون</t>
  </si>
  <si>
    <t xml:space="preserve">  Anglais </t>
  </si>
  <si>
    <t xml:space="preserve">  إنجليزيون</t>
  </si>
  <si>
    <t xml:space="preserve">  Allemands</t>
  </si>
  <si>
    <t xml:space="preserve">  ألمانيون</t>
  </si>
  <si>
    <t xml:space="preserve">  Italiens</t>
  </si>
  <si>
    <t xml:space="preserve">  إيطاليون</t>
  </si>
  <si>
    <t xml:space="preserve">  Scandinaves </t>
  </si>
  <si>
    <t xml:space="preserve">  اسكندنافيون</t>
  </si>
  <si>
    <t xml:space="preserve">  Portugais </t>
  </si>
  <si>
    <t xml:space="preserve">  برتغاليون</t>
  </si>
  <si>
    <t xml:space="preserve">  Hollandais</t>
  </si>
  <si>
    <t xml:space="preserve">  هولانديون</t>
  </si>
  <si>
    <t xml:space="preserve">  Belges</t>
  </si>
  <si>
    <t xml:space="preserve">  بلجيكيون</t>
  </si>
  <si>
    <t xml:space="preserve">  Suisses </t>
  </si>
  <si>
    <t xml:space="preserve">  سويسريون</t>
  </si>
  <si>
    <t xml:space="preserve">  Américains (Etats-Unis)</t>
  </si>
  <si>
    <t xml:space="preserve">  أمريكيون (و.م.أ)</t>
  </si>
  <si>
    <t xml:space="preserve">  Canadiens </t>
  </si>
  <si>
    <t xml:space="preserve">  كنديون</t>
  </si>
  <si>
    <t xml:space="preserve">  Japonais</t>
  </si>
  <si>
    <t xml:space="preserve">  يابانيون</t>
  </si>
  <si>
    <t xml:space="preserve">  Maghrébins</t>
  </si>
  <si>
    <t xml:space="preserve">  مغاربيون</t>
  </si>
  <si>
    <t xml:space="preserve">  Autres arabes </t>
  </si>
  <si>
    <t xml:space="preserve">  باقي العرب</t>
  </si>
  <si>
    <t xml:space="preserve">  Africains</t>
  </si>
  <si>
    <t xml:space="preserve">  إفريقيون</t>
  </si>
  <si>
    <t xml:space="preserve">  MRE</t>
  </si>
  <si>
    <t xml:space="preserve">  المغاربة القاطنين بالخارج</t>
  </si>
  <si>
    <t xml:space="preserve">  Autres</t>
  </si>
  <si>
    <t xml:space="preserve">  دول أخرى</t>
  </si>
  <si>
    <t xml:space="preserve"> Résidents</t>
  </si>
  <si>
    <t xml:space="preserve">المقيمون </t>
  </si>
  <si>
    <t>Total</t>
  </si>
  <si>
    <t>المجموع</t>
  </si>
  <si>
    <t xml:space="preserve"> 10 - 7 Nuitées touristiques réalisées dans  </t>
  </si>
  <si>
    <r>
      <t>10 - 7</t>
    </r>
    <r>
      <rPr>
        <b/>
        <sz val="16"/>
        <rFont val="Times New Roman"/>
        <family val="1"/>
      </rPr>
      <t xml:space="preserve"> الليالي السياحية المنجزة بالمؤسسات المصنفة </t>
    </r>
  </si>
  <si>
    <t xml:space="preserve">           les établissements classés par type de tourisme</t>
  </si>
  <si>
    <t xml:space="preserve">         حسب نوع السياحة</t>
  </si>
  <si>
    <t xml:space="preserve"> </t>
  </si>
  <si>
    <t>السياحة الداخلية</t>
  </si>
  <si>
    <t>السياحة الدولية</t>
  </si>
  <si>
    <t xml:space="preserve">    Total</t>
  </si>
  <si>
    <t xml:space="preserve">  interne</t>
  </si>
  <si>
    <t xml:space="preserve"> international</t>
  </si>
  <si>
    <t xml:space="preserve"> Etablissements </t>
  </si>
  <si>
    <t xml:space="preserve">المؤسسات </t>
  </si>
  <si>
    <t xml:space="preserve">   1 étoile </t>
  </si>
  <si>
    <t xml:space="preserve">    نجمة واحدة</t>
  </si>
  <si>
    <t xml:space="preserve">   2 étoiles </t>
  </si>
  <si>
    <t xml:space="preserve">    نجمتان</t>
  </si>
  <si>
    <t xml:space="preserve">   3 étoiles </t>
  </si>
  <si>
    <t xml:space="preserve">    3 نجوم</t>
  </si>
  <si>
    <t xml:space="preserve">   4 étoiles </t>
  </si>
  <si>
    <t xml:space="preserve">    4 نجوم</t>
  </si>
  <si>
    <t xml:space="preserve">   5 étoiles </t>
  </si>
  <si>
    <t xml:space="preserve">    5 نجوم</t>
  </si>
  <si>
    <t xml:space="preserve">   Villages de vacances touristiques  </t>
  </si>
  <si>
    <t xml:space="preserve">    قرى الاصطياف</t>
  </si>
  <si>
    <t xml:space="preserve">   Résidences touristiques </t>
  </si>
  <si>
    <t xml:space="preserve">    إقامات سياحية</t>
  </si>
  <si>
    <t xml:space="preserve">   Maisons d'Hôtes</t>
  </si>
  <si>
    <t xml:space="preserve">    دور الضيافة</t>
  </si>
  <si>
    <t xml:space="preserve">   Auberges</t>
  </si>
  <si>
    <t xml:space="preserve">    نزول</t>
  </si>
  <si>
    <t xml:space="preserve">   Motels</t>
  </si>
  <si>
    <t xml:space="preserve">    موتيلات</t>
  </si>
  <si>
    <t xml:space="preserve">   Pensions</t>
  </si>
  <si>
    <t xml:space="preserve">    فنادق عائلية</t>
  </si>
  <si>
    <t xml:space="preserve">  Source : Ministère du Tourisme et de l'Artisanat. </t>
  </si>
  <si>
    <t xml:space="preserve">المصدر : وزارة السياحة و الصناعة التقليدية. 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</si>
</sst>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0_)"/>
    <numFmt numFmtId="166" formatCode="####"/>
    <numFmt numFmtId="167" formatCode="##\ ###\ ###"/>
    <numFmt numFmtId="168" formatCode="###\ ###\ ###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vertAlign val="superscript"/>
      <sz val="10"/>
      <name val="Times New Roman"/>
      <family val="1"/>
    </font>
    <font>
      <sz val="10"/>
      <name val="Courier"/>
      <family val="3"/>
    </font>
    <font>
      <sz val="10.5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11" fillId="0" borderId="0"/>
  </cellStyleXfs>
  <cellXfs count="49">
    <xf numFmtId="0" fontId="0" fillId="0" borderId="0" xfId="0"/>
    <xf numFmtId="164" fontId="2" fillId="0" borderId="0" xfId="1" applyFont="1" applyFill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>
      <alignment horizontal="left" vertical="center"/>
    </xf>
    <xf numFmtId="164" fontId="6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7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4" fontId="2" fillId="0" borderId="0" xfId="1" applyFont="1" applyAlignment="1">
      <alignment horizontal="right" vertical="center" readingOrder="2"/>
    </xf>
    <xf numFmtId="164" fontId="9" fillId="0" borderId="0" xfId="1" applyFont="1" applyAlignment="1" applyProtection="1">
      <alignment horizontal="left" vertical="center"/>
    </xf>
    <xf numFmtId="164" fontId="9" fillId="0" borderId="0" xfId="1" quotePrefix="1" applyFont="1" applyAlignment="1">
      <alignment horizontal="right" vertical="center" readingOrder="2"/>
    </xf>
    <xf numFmtId="164" fontId="9" fillId="0" borderId="0" xfId="1" applyFont="1" applyAlignment="1" applyProtection="1">
      <alignment horizontal="centerContinuous" vertical="center"/>
    </xf>
    <xf numFmtId="164" fontId="6" fillId="0" borderId="0" xfId="1" applyFont="1" applyAlignment="1" applyProtection="1">
      <alignment horizontal="left" vertical="center"/>
    </xf>
    <xf numFmtId="165" fontId="6" fillId="0" borderId="0" xfId="1" applyNumberFormat="1" applyFont="1" applyAlignment="1">
      <alignment horizontal="left" vertical="justify"/>
    </xf>
    <xf numFmtId="164" fontId="9" fillId="0" borderId="0" xfId="1" applyFont="1" applyAlignment="1" applyProtection="1">
      <alignment horizontal="center" vertical="center"/>
    </xf>
    <xf numFmtId="166" fontId="6" fillId="0" borderId="0" xfId="1" applyNumberFormat="1" applyFont="1" applyAlignment="1">
      <alignment horizontal="right" vertical="center" readingOrder="1"/>
    </xf>
    <xf numFmtId="164" fontId="6" fillId="0" borderId="0" xfId="1" applyFont="1" applyAlignment="1">
      <alignment horizontal="right" vertical="center"/>
    </xf>
    <xf numFmtId="164" fontId="6" fillId="0" borderId="0" xfId="1" applyFont="1" applyAlignment="1" applyProtection="1">
      <alignment horizontal="right" vertical="center"/>
    </xf>
    <xf numFmtId="164" fontId="7" fillId="0" borderId="0" xfId="1" applyFont="1" applyAlignment="1" applyProtection="1">
      <alignment horizontal="right" vertical="center"/>
    </xf>
    <xf numFmtId="164" fontId="3" fillId="0" borderId="0" xfId="1" applyFont="1" applyAlignment="1">
      <alignment horizontal="right" vertical="center" readingOrder="2"/>
    </xf>
    <xf numFmtId="167" fontId="6" fillId="0" borderId="0" xfId="1" applyNumberFormat="1" applyFont="1" applyAlignment="1">
      <alignment vertical="center"/>
    </xf>
    <xf numFmtId="164" fontId="7" fillId="0" borderId="0" xfId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8" fillId="0" borderId="0" xfId="2" applyFont="1" applyAlignment="1">
      <alignment horizontal="right" vertical="center" readingOrder="2"/>
    </xf>
    <xf numFmtId="164" fontId="8" fillId="0" borderId="0" xfId="1" quotePrefix="1" applyFont="1" applyAlignment="1">
      <alignment horizontal="right" vertical="center" readingOrder="2"/>
    </xf>
    <xf numFmtId="164" fontId="12" fillId="0" borderId="0" xfId="1" applyFont="1" applyAlignment="1">
      <alignment horizontal="right" vertical="center" readingOrder="2"/>
    </xf>
    <xf numFmtId="167" fontId="3" fillId="0" borderId="0" xfId="1" applyNumberFormat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3" fontId="6" fillId="0" borderId="0" xfId="1" applyNumberFormat="1" applyFont="1" applyFill="1" applyAlignment="1">
      <alignment vertical="center"/>
    </xf>
    <xf numFmtId="164" fontId="5" fillId="0" borderId="0" xfId="1" quotePrefix="1" applyFont="1" applyFill="1" applyAlignment="1" applyProtection="1">
      <alignment horizontal="left" vertical="center"/>
    </xf>
    <xf numFmtId="164" fontId="3" fillId="0" borderId="0" xfId="1" applyFont="1" applyFill="1" applyAlignment="1">
      <alignment vertical="center"/>
    </xf>
    <xf numFmtId="164" fontId="5" fillId="0" borderId="0" xfId="1" quotePrefix="1" applyFont="1" applyFill="1" applyAlignment="1">
      <alignment horizontal="right" vertical="center" readingOrder="2"/>
    </xf>
    <xf numFmtId="164" fontId="5" fillId="0" borderId="0" xfId="1" applyFont="1" applyFill="1" applyAlignment="1">
      <alignment vertical="center"/>
    </xf>
    <xf numFmtId="164" fontId="2" fillId="0" borderId="0" xfId="1" applyFont="1" applyFill="1" applyAlignment="1">
      <alignment horizontal="right" vertical="center" readingOrder="2"/>
    </xf>
    <xf numFmtId="164" fontId="5" fillId="0" borderId="0" xfId="1" applyFont="1" applyAlignment="1">
      <alignment horizontal="left" vertical="center"/>
    </xf>
    <xf numFmtId="164" fontId="7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right" vertical="center"/>
    </xf>
    <xf numFmtId="168" fontId="6" fillId="0" borderId="0" xfId="1" applyNumberFormat="1" applyFont="1" applyAlignment="1">
      <alignment vertical="center"/>
    </xf>
    <xf numFmtId="3" fontId="3" fillId="0" borderId="0" xfId="1" applyNumberFormat="1" applyFont="1" applyFill="1" applyAlignment="1">
      <alignment vertical="center"/>
    </xf>
    <xf numFmtId="164" fontId="13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horizontal="left" vertical="center"/>
    </xf>
    <xf numFmtId="164" fontId="14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</cellXfs>
  <cellStyles count="3">
    <cellStyle name="Normal" xfId="0" builtinId="0"/>
    <cellStyle name="Normal 2" xfId="1"/>
    <cellStyle name="Normal_AB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showGridLines="0" tabSelected="1" workbookViewId="0"/>
  </sheetViews>
  <sheetFormatPr baseColWidth="10" defaultRowHeight="12.75"/>
  <cols>
    <col min="1" max="1" width="25.85546875" style="2" customWidth="1"/>
    <col min="2" max="3" width="11" style="2" customWidth="1"/>
    <col min="4" max="4" width="11.5703125" style="2" customWidth="1"/>
    <col min="5" max="6" width="11" style="2" customWidth="1"/>
    <col min="7" max="7" width="11.5703125" style="2" customWidth="1"/>
    <col min="8" max="8" width="20.140625" style="2" customWidth="1"/>
    <col min="9" max="9" width="8.7109375" style="2" customWidth="1"/>
    <col min="10" max="256" width="11.42578125" style="2"/>
    <col min="257" max="257" width="25.85546875" style="2" customWidth="1"/>
    <col min="258" max="259" width="11" style="2" customWidth="1"/>
    <col min="260" max="260" width="11.5703125" style="2" customWidth="1"/>
    <col min="261" max="262" width="11" style="2" customWidth="1"/>
    <col min="263" max="263" width="11.5703125" style="2" customWidth="1"/>
    <col min="264" max="264" width="20.140625" style="2" customWidth="1"/>
    <col min="265" max="265" width="8.7109375" style="2" customWidth="1"/>
    <col min="266" max="512" width="11.42578125" style="2"/>
    <col min="513" max="513" width="25.85546875" style="2" customWidth="1"/>
    <col min="514" max="515" width="11" style="2" customWidth="1"/>
    <col min="516" max="516" width="11.5703125" style="2" customWidth="1"/>
    <col min="517" max="518" width="11" style="2" customWidth="1"/>
    <col min="519" max="519" width="11.5703125" style="2" customWidth="1"/>
    <col min="520" max="520" width="20.140625" style="2" customWidth="1"/>
    <col min="521" max="521" width="8.7109375" style="2" customWidth="1"/>
    <col min="522" max="768" width="11.42578125" style="2"/>
    <col min="769" max="769" width="25.85546875" style="2" customWidth="1"/>
    <col min="770" max="771" width="11" style="2" customWidth="1"/>
    <col min="772" max="772" width="11.5703125" style="2" customWidth="1"/>
    <col min="773" max="774" width="11" style="2" customWidth="1"/>
    <col min="775" max="775" width="11.5703125" style="2" customWidth="1"/>
    <col min="776" max="776" width="20.140625" style="2" customWidth="1"/>
    <col min="777" max="777" width="8.7109375" style="2" customWidth="1"/>
    <col min="778" max="1024" width="11.42578125" style="2"/>
    <col min="1025" max="1025" width="25.85546875" style="2" customWidth="1"/>
    <col min="1026" max="1027" width="11" style="2" customWidth="1"/>
    <col min="1028" max="1028" width="11.5703125" style="2" customWidth="1"/>
    <col min="1029" max="1030" width="11" style="2" customWidth="1"/>
    <col min="1031" max="1031" width="11.5703125" style="2" customWidth="1"/>
    <col min="1032" max="1032" width="20.140625" style="2" customWidth="1"/>
    <col min="1033" max="1033" width="8.7109375" style="2" customWidth="1"/>
    <col min="1034" max="1280" width="11.42578125" style="2"/>
    <col min="1281" max="1281" width="25.85546875" style="2" customWidth="1"/>
    <col min="1282" max="1283" width="11" style="2" customWidth="1"/>
    <col min="1284" max="1284" width="11.5703125" style="2" customWidth="1"/>
    <col min="1285" max="1286" width="11" style="2" customWidth="1"/>
    <col min="1287" max="1287" width="11.5703125" style="2" customWidth="1"/>
    <col min="1288" max="1288" width="20.140625" style="2" customWidth="1"/>
    <col min="1289" max="1289" width="8.7109375" style="2" customWidth="1"/>
    <col min="1290" max="1536" width="11.42578125" style="2"/>
    <col min="1537" max="1537" width="25.85546875" style="2" customWidth="1"/>
    <col min="1538" max="1539" width="11" style="2" customWidth="1"/>
    <col min="1540" max="1540" width="11.5703125" style="2" customWidth="1"/>
    <col min="1541" max="1542" width="11" style="2" customWidth="1"/>
    <col min="1543" max="1543" width="11.5703125" style="2" customWidth="1"/>
    <col min="1544" max="1544" width="20.140625" style="2" customWidth="1"/>
    <col min="1545" max="1545" width="8.7109375" style="2" customWidth="1"/>
    <col min="1546" max="1792" width="11.42578125" style="2"/>
    <col min="1793" max="1793" width="25.85546875" style="2" customWidth="1"/>
    <col min="1794" max="1795" width="11" style="2" customWidth="1"/>
    <col min="1796" max="1796" width="11.5703125" style="2" customWidth="1"/>
    <col min="1797" max="1798" width="11" style="2" customWidth="1"/>
    <col min="1799" max="1799" width="11.5703125" style="2" customWidth="1"/>
    <col min="1800" max="1800" width="20.140625" style="2" customWidth="1"/>
    <col min="1801" max="1801" width="8.7109375" style="2" customWidth="1"/>
    <col min="1802" max="2048" width="11.42578125" style="2"/>
    <col min="2049" max="2049" width="25.85546875" style="2" customWidth="1"/>
    <col min="2050" max="2051" width="11" style="2" customWidth="1"/>
    <col min="2052" max="2052" width="11.5703125" style="2" customWidth="1"/>
    <col min="2053" max="2054" width="11" style="2" customWidth="1"/>
    <col min="2055" max="2055" width="11.5703125" style="2" customWidth="1"/>
    <col min="2056" max="2056" width="20.140625" style="2" customWidth="1"/>
    <col min="2057" max="2057" width="8.7109375" style="2" customWidth="1"/>
    <col min="2058" max="2304" width="11.42578125" style="2"/>
    <col min="2305" max="2305" width="25.85546875" style="2" customWidth="1"/>
    <col min="2306" max="2307" width="11" style="2" customWidth="1"/>
    <col min="2308" max="2308" width="11.5703125" style="2" customWidth="1"/>
    <col min="2309" max="2310" width="11" style="2" customWidth="1"/>
    <col min="2311" max="2311" width="11.5703125" style="2" customWidth="1"/>
    <col min="2312" max="2312" width="20.140625" style="2" customWidth="1"/>
    <col min="2313" max="2313" width="8.7109375" style="2" customWidth="1"/>
    <col min="2314" max="2560" width="11.42578125" style="2"/>
    <col min="2561" max="2561" width="25.85546875" style="2" customWidth="1"/>
    <col min="2562" max="2563" width="11" style="2" customWidth="1"/>
    <col min="2564" max="2564" width="11.5703125" style="2" customWidth="1"/>
    <col min="2565" max="2566" width="11" style="2" customWidth="1"/>
    <col min="2567" max="2567" width="11.5703125" style="2" customWidth="1"/>
    <col min="2568" max="2568" width="20.140625" style="2" customWidth="1"/>
    <col min="2569" max="2569" width="8.7109375" style="2" customWidth="1"/>
    <col min="2570" max="2816" width="11.42578125" style="2"/>
    <col min="2817" max="2817" width="25.85546875" style="2" customWidth="1"/>
    <col min="2818" max="2819" width="11" style="2" customWidth="1"/>
    <col min="2820" max="2820" width="11.5703125" style="2" customWidth="1"/>
    <col min="2821" max="2822" width="11" style="2" customWidth="1"/>
    <col min="2823" max="2823" width="11.5703125" style="2" customWidth="1"/>
    <col min="2824" max="2824" width="20.140625" style="2" customWidth="1"/>
    <col min="2825" max="2825" width="8.7109375" style="2" customWidth="1"/>
    <col min="2826" max="3072" width="11.42578125" style="2"/>
    <col min="3073" max="3073" width="25.85546875" style="2" customWidth="1"/>
    <col min="3074" max="3075" width="11" style="2" customWidth="1"/>
    <col min="3076" max="3076" width="11.5703125" style="2" customWidth="1"/>
    <col min="3077" max="3078" width="11" style="2" customWidth="1"/>
    <col min="3079" max="3079" width="11.5703125" style="2" customWidth="1"/>
    <col min="3080" max="3080" width="20.140625" style="2" customWidth="1"/>
    <col min="3081" max="3081" width="8.7109375" style="2" customWidth="1"/>
    <col min="3082" max="3328" width="11.42578125" style="2"/>
    <col min="3329" max="3329" width="25.85546875" style="2" customWidth="1"/>
    <col min="3330" max="3331" width="11" style="2" customWidth="1"/>
    <col min="3332" max="3332" width="11.5703125" style="2" customWidth="1"/>
    <col min="3333" max="3334" width="11" style="2" customWidth="1"/>
    <col min="3335" max="3335" width="11.5703125" style="2" customWidth="1"/>
    <col min="3336" max="3336" width="20.140625" style="2" customWidth="1"/>
    <col min="3337" max="3337" width="8.7109375" style="2" customWidth="1"/>
    <col min="3338" max="3584" width="11.42578125" style="2"/>
    <col min="3585" max="3585" width="25.85546875" style="2" customWidth="1"/>
    <col min="3586" max="3587" width="11" style="2" customWidth="1"/>
    <col min="3588" max="3588" width="11.5703125" style="2" customWidth="1"/>
    <col min="3589" max="3590" width="11" style="2" customWidth="1"/>
    <col min="3591" max="3591" width="11.5703125" style="2" customWidth="1"/>
    <col min="3592" max="3592" width="20.140625" style="2" customWidth="1"/>
    <col min="3593" max="3593" width="8.7109375" style="2" customWidth="1"/>
    <col min="3594" max="3840" width="11.42578125" style="2"/>
    <col min="3841" max="3841" width="25.85546875" style="2" customWidth="1"/>
    <col min="3842" max="3843" width="11" style="2" customWidth="1"/>
    <col min="3844" max="3844" width="11.5703125" style="2" customWidth="1"/>
    <col min="3845" max="3846" width="11" style="2" customWidth="1"/>
    <col min="3847" max="3847" width="11.5703125" style="2" customWidth="1"/>
    <col min="3848" max="3848" width="20.140625" style="2" customWidth="1"/>
    <col min="3849" max="3849" width="8.7109375" style="2" customWidth="1"/>
    <col min="3850" max="4096" width="11.42578125" style="2"/>
    <col min="4097" max="4097" width="25.85546875" style="2" customWidth="1"/>
    <col min="4098" max="4099" width="11" style="2" customWidth="1"/>
    <col min="4100" max="4100" width="11.5703125" style="2" customWidth="1"/>
    <col min="4101" max="4102" width="11" style="2" customWidth="1"/>
    <col min="4103" max="4103" width="11.5703125" style="2" customWidth="1"/>
    <col min="4104" max="4104" width="20.140625" style="2" customWidth="1"/>
    <col min="4105" max="4105" width="8.7109375" style="2" customWidth="1"/>
    <col min="4106" max="4352" width="11.42578125" style="2"/>
    <col min="4353" max="4353" width="25.85546875" style="2" customWidth="1"/>
    <col min="4354" max="4355" width="11" style="2" customWidth="1"/>
    <col min="4356" max="4356" width="11.5703125" style="2" customWidth="1"/>
    <col min="4357" max="4358" width="11" style="2" customWidth="1"/>
    <col min="4359" max="4359" width="11.5703125" style="2" customWidth="1"/>
    <col min="4360" max="4360" width="20.140625" style="2" customWidth="1"/>
    <col min="4361" max="4361" width="8.7109375" style="2" customWidth="1"/>
    <col min="4362" max="4608" width="11.42578125" style="2"/>
    <col min="4609" max="4609" width="25.85546875" style="2" customWidth="1"/>
    <col min="4610" max="4611" width="11" style="2" customWidth="1"/>
    <col min="4612" max="4612" width="11.5703125" style="2" customWidth="1"/>
    <col min="4613" max="4614" width="11" style="2" customWidth="1"/>
    <col min="4615" max="4615" width="11.5703125" style="2" customWidth="1"/>
    <col min="4616" max="4616" width="20.140625" style="2" customWidth="1"/>
    <col min="4617" max="4617" width="8.7109375" style="2" customWidth="1"/>
    <col min="4618" max="4864" width="11.42578125" style="2"/>
    <col min="4865" max="4865" width="25.85546875" style="2" customWidth="1"/>
    <col min="4866" max="4867" width="11" style="2" customWidth="1"/>
    <col min="4868" max="4868" width="11.5703125" style="2" customWidth="1"/>
    <col min="4869" max="4870" width="11" style="2" customWidth="1"/>
    <col min="4871" max="4871" width="11.5703125" style="2" customWidth="1"/>
    <col min="4872" max="4872" width="20.140625" style="2" customWidth="1"/>
    <col min="4873" max="4873" width="8.7109375" style="2" customWidth="1"/>
    <col min="4874" max="5120" width="11.42578125" style="2"/>
    <col min="5121" max="5121" width="25.85546875" style="2" customWidth="1"/>
    <col min="5122" max="5123" width="11" style="2" customWidth="1"/>
    <col min="5124" max="5124" width="11.5703125" style="2" customWidth="1"/>
    <col min="5125" max="5126" width="11" style="2" customWidth="1"/>
    <col min="5127" max="5127" width="11.5703125" style="2" customWidth="1"/>
    <col min="5128" max="5128" width="20.140625" style="2" customWidth="1"/>
    <col min="5129" max="5129" width="8.7109375" style="2" customWidth="1"/>
    <col min="5130" max="5376" width="11.42578125" style="2"/>
    <col min="5377" max="5377" width="25.85546875" style="2" customWidth="1"/>
    <col min="5378" max="5379" width="11" style="2" customWidth="1"/>
    <col min="5380" max="5380" width="11.5703125" style="2" customWidth="1"/>
    <col min="5381" max="5382" width="11" style="2" customWidth="1"/>
    <col min="5383" max="5383" width="11.5703125" style="2" customWidth="1"/>
    <col min="5384" max="5384" width="20.140625" style="2" customWidth="1"/>
    <col min="5385" max="5385" width="8.7109375" style="2" customWidth="1"/>
    <col min="5386" max="5632" width="11.42578125" style="2"/>
    <col min="5633" max="5633" width="25.85546875" style="2" customWidth="1"/>
    <col min="5634" max="5635" width="11" style="2" customWidth="1"/>
    <col min="5636" max="5636" width="11.5703125" style="2" customWidth="1"/>
    <col min="5637" max="5638" width="11" style="2" customWidth="1"/>
    <col min="5639" max="5639" width="11.5703125" style="2" customWidth="1"/>
    <col min="5640" max="5640" width="20.140625" style="2" customWidth="1"/>
    <col min="5641" max="5641" width="8.7109375" style="2" customWidth="1"/>
    <col min="5642" max="5888" width="11.42578125" style="2"/>
    <col min="5889" max="5889" width="25.85546875" style="2" customWidth="1"/>
    <col min="5890" max="5891" width="11" style="2" customWidth="1"/>
    <col min="5892" max="5892" width="11.5703125" style="2" customWidth="1"/>
    <col min="5893" max="5894" width="11" style="2" customWidth="1"/>
    <col min="5895" max="5895" width="11.5703125" style="2" customWidth="1"/>
    <col min="5896" max="5896" width="20.140625" style="2" customWidth="1"/>
    <col min="5897" max="5897" width="8.7109375" style="2" customWidth="1"/>
    <col min="5898" max="6144" width="11.42578125" style="2"/>
    <col min="6145" max="6145" width="25.85546875" style="2" customWidth="1"/>
    <col min="6146" max="6147" width="11" style="2" customWidth="1"/>
    <col min="6148" max="6148" width="11.5703125" style="2" customWidth="1"/>
    <col min="6149" max="6150" width="11" style="2" customWidth="1"/>
    <col min="6151" max="6151" width="11.5703125" style="2" customWidth="1"/>
    <col min="6152" max="6152" width="20.140625" style="2" customWidth="1"/>
    <col min="6153" max="6153" width="8.7109375" style="2" customWidth="1"/>
    <col min="6154" max="6400" width="11.42578125" style="2"/>
    <col min="6401" max="6401" width="25.85546875" style="2" customWidth="1"/>
    <col min="6402" max="6403" width="11" style="2" customWidth="1"/>
    <col min="6404" max="6404" width="11.5703125" style="2" customWidth="1"/>
    <col min="6405" max="6406" width="11" style="2" customWidth="1"/>
    <col min="6407" max="6407" width="11.5703125" style="2" customWidth="1"/>
    <col min="6408" max="6408" width="20.140625" style="2" customWidth="1"/>
    <col min="6409" max="6409" width="8.7109375" style="2" customWidth="1"/>
    <col min="6410" max="6656" width="11.42578125" style="2"/>
    <col min="6657" max="6657" width="25.85546875" style="2" customWidth="1"/>
    <col min="6658" max="6659" width="11" style="2" customWidth="1"/>
    <col min="6660" max="6660" width="11.5703125" style="2" customWidth="1"/>
    <col min="6661" max="6662" width="11" style="2" customWidth="1"/>
    <col min="6663" max="6663" width="11.5703125" style="2" customWidth="1"/>
    <col min="6664" max="6664" width="20.140625" style="2" customWidth="1"/>
    <col min="6665" max="6665" width="8.7109375" style="2" customWidth="1"/>
    <col min="6666" max="6912" width="11.42578125" style="2"/>
    <col min="6913" max="6913" width="25.85546875" style="2" customWidth="1"/>
    <col min="6914" max="6915" width="11" style="2" customWidth="1"/>
    <col min="6916" max="6916" width="11.5703125" style="2" customWidth="1"/>
    <col min="6917" max="6918" width="11" style="2" customWidth="1"/>
    <col min="6919" max="6919" width="11.5703125" style="2" customWidth="1"/>
    <col min="6920" max="6920" width="20.140625" style="2" customWidth="1"/>
    <col min="6921" max="6921" width="8.7109375" style="2" customWidth="1"/>
    <col min="6922" max="7168" width="11.42578125" style="2"/>
    <col min="7169" max="7169" width="25.85546875" style="2" customWidth="1"/>
    <col min="7170" max="7171" width="11" style="2" customWidth="1"/>
    <col min="7172" max="7172" width="11.5703125" style="2" customWidth="1"/>
    <col min="7173" max="7174" width="11" style="2" customWidth="1"/>
    <col min="7175" max="7175" width="11.5703125" style="2" customWidth="1"/>
    <col min="7176" max="7176" width="20.140625" style="2" customWidth="1"/>
    <col min="7177" max="7177" width="8.7109375" style="2" customWidth="1"/>
    <col min="7178" max="7424" width="11.42578125" style="2"/>
    <col min="7425" max="7425" width="25.85546875" style="2" customWidth="1"/>
    <col min="7426" max="7427" width="11" style="2" customWidth="1"/>
    <col min="7428" max="7428" width="11.5703125" style="2" customWidth="1"/>
    <col min="7429" max="7430" width="11" style="2" customWidth="1"/>
    <col min="7431" max="7431" width="11.5703125" style="2" customWidth="1"/>
    <col min="7432" max="7432" width="20.140625" style="2" customWidth="1"/>
    <col min="7433" max="7433" width="8.7109375" style="2" customWidth="1"/>
    <col min="7434" max="7680" width="11.42578125" style="2"/>
    <col min="7681" max="7681" width="25.85546875" style="2" customWidth="1"/>
    <col min="7682" max="7683" width="11" style="2" customWidth="1"/>
    <col min="7684" max="7684" width="11.5703125" style="2" customWidth="1"/>
    <col min="7685" max="7686" width="11" style="2" customWidth="1"/>
    <col min="7687" max="7687" width="11.5703125" style="2" customWidth="1"/>
    <col min="7688" max="7688" width="20.140625" style="2" customWidth="1"/>
    <col min="7689" max="7689" width="8.7109375" style="2" customWidth="1"/>
    <col min="7690" max="7936" width="11.42578125" style="2"/>
    <col min="7937" max="7937" width="25.85546875" style="2" customWidth="1"/>
    <col min="7938" max="7939" width="11" style="2" customWidth="1"/>
    <col min="7940" max="7940" width="11.5703125" style="2" customWidth="1"/>
    <col min="7941" max="7942" width="11" style="2" customWidth="1"/>
    <col min="7943" max="7943" width="11.5703125" style="2" customWidth="1"/>
    <col min="7944" max="7944" width="20.140625" style="2" customWidth="1"/>
    <col min="7945" max="7945" width="8.7109375" style="2" customWidth="1"/>
    <col min="7946" max="8192" width="11.42578125" style="2"/>
    <col min="8193" max="8193" width="25.85546875" style="2" customWidth="1"/>
    <col min="8194" max="8195" width="11" style="2" customWidth="1"/>
    <col min="8196" max="8196" width="11.5703125" style="2" customWidth="1"/>
    <col min="8197" max="8198" width="11" style="2" customWidth="1"/>
    <col min="8199" max="8199" width="11.5703125" style="2" customWidth="1"/>
    <col min="8200" max="8200" width="20.140625" style="2" customWidth="1"/>
    <col min="8201" max="8201" width="8.7109375" style="2" customWidth="1"/>
    <col min="8202" max="8448" width="11.42578125" style="2"/>
    <col min="8449" max="8449" width="25.85546875" style="2" customWidth="1"/>
    <col min="8450" max="8451" width="11" style="2" customWidth="1"/>
    <col min="8452" max="8452" width="11.5703125" style="2" customWidth="1"/>
    <col min="8453" max="8454" width="11" style="2" customWidth="1"/>
    <col min="8455" max="8455" width="11.5703125" style="2" customWidth="1"/>
    <col min="8456" max="8456" width="20.140625" style="2" customWidth="1"/>
    <col min="8457" max="8457" width="8.7109375" style="2" customWidth="1"/>
    <col min="8458" max="8704" width="11.42578125" style="2"/>
    <col min="8705" max="8705" width="25.85546875" style="2" customWidth="1"/>
    <col min="8706" max="8707" width="11" style="2" customWidth="1"/>
    <col min="8708" max="8708" width="11.5703125" style="2" customWidth="1"/>
    <col min="8709" max="8710" width="11" style="2" customWidth="1"/>
    <col min="8711" max="8711" width="11.5703125" style="2" customWidth="1"/>
    <col min="8712" max="8712" width="20.140625" style="2" customWidth="1"/>
    <col min="8713" max="8713" width="8.7109375" style="2" customWidth="1"/>
    <col min="8714" max="8960" width="11.42578125" style="2"/>
    <col min="8961" max="8961" width="25.85546875" style="2" customWidth="1"/>
    <col min="8962" max="8963" width="11" style="2" customWidth="1"/>
    <col min="8964" max="8964" width="11.5703125" style="2" customWidth="1"/>
    <col min="8965" max="8966" width="11" style="2" customWidth="1"/>
    <col min="8967" max="8967" width="11.5703125" style="2" customWidth="1"/>
    <col min="8968" max="8968" width="20.140625" style="2" customWidth="1"/>
    <col min="8969" max="8969" width="8.7109375" style="2" customWidth="1"/>
    <col min="8970" max="9216" width="11.42578125" style="2"/>
    <col min="9217" max="9217" width="25.85546875" style="2" customWidth="1"/>
    <col min="9218" max="9219" width="11" style="2" customWidth="1"/>
    <col min="9220" max="9220" width="11.5703125" style="2" customWidth="1"/>
    <col min="9221" max="9222" width="11" style="2" customWidth="1"/>
    <col min="9223" max="9223" width="11.5703125" style="2" customWidth="1"/>
    <col min="9224" max="9224" width="20.140625" style="2" customWidth="1"/>
    <col min="9225" max="9225" width="8.7109375" style="2" customWidth="1"/>
    <col min="9226" max="9472" width="11.42578125" style="2"/>
    <col min="9473" max="9473" width="25.85546875" style="2" customWidth="1"/>
    <col min="9474" max="9475" width="11" style="2" customWidth="1"/>
    <col min="9476" max="9476" width="11.5703125" style="2" customWidth="1"/>
    <col min="9477" max="9478" width="11" style="2" customWidth="1"/>
    <col min="9479" max="9479" width="11.5703125" style="2" customWidth="1"/>
    <col min="9480" max="9480" width="20.140625" style="2" customWidth="1"/>
    <col min="9481" max="9481" width="8.7109375" style="2" customWidth="1"/>
    <col min="9482" max="9728" width="11.42578125" style="2"/>
    <col min="9729" max="9729" width="25.85546875" style="2" customWidth="1"/>
    <col min="9730" max="9731" width="11" style="2" customWidth="1"/>
    <col min="9732" max="9732" width="11.5703125" style="2" customWidth="1"/>
    <col min="9733" max="9734" width="11" style="2" customWidth="1"/>
    <col min="9735" max="9735" width="11.5703125" style="2" customWidth="1"/>
    <col min="9736" max="9736" width="20.140625" style="2" customWidth="1"/>
    <col min="9737" max="9737" width="8.7109375" style="2" customWidth="1"/>
    <col min="9738" max="9984" width="11.42578125" style="2"/>
    <col min="9985" max="9985" width="25.85546875" style="2" customWidth="1"/>
    <col min="9986" max="9987" width="11" style="2" customWidth="1"/>
    <col min="9988" max="9988" width="11.5703125" style="2" customWidth="1"/>
    <col min="9989" max="9990" width="11" style="2" customWidth="1"/>
    <col min="9991" max="9991" width="11.5703125" style="2" customWidth="1"/>
    <col min="9992" max="9992" width="20.140625" style="2" customWidth="1"/>
    <col min="9993" max="9993" width="8.7109375" style="2" customWidth="1"/>
    <col min="9994" max="10240" width="11.42578125" style="2"/>
    <col min="10241" max="10241" width="25.85546875" style="2" customWidth="1"/>
    <col min="10242" max="10243" width="11" style="2" customWidth="1"/>
    <col min="10244" max="10244" width="11.5703125" style="2" customWidth="1"/>
    <col min="10245" max="10246" width="11" style="2" customWidth="1"/>
    <col min="10247" max="10247" width="11.5703125" style="2" customWidth="1"/>
    <col min="10248" max="10248" width="20.140625" style="2" customWidth="1"/>
    <col min="10249" max="10249" width="8.7109375" style="2" customWidth="1"/>
    <col min="10250" max="10496" width="11.42578125" style="2"/>
    <col min="10497" max="10497" width="25.85546875" style="2" customWidth="1"/>
    <col min="10498" max="10499" width="11" style="2" customWidth="1"/>
    <col min="10500" max="10500" width="11.5703125" style="2" customWidth="1"/>
    <col min="10501" max="10502" width="11" style="2" customWidth="1"/>
    <col min="10503" max="10503" width="11.5703125" style="2" customWidth="1"/>
    <col min="10504" max="10504" width="20.140625" style="2" customWidth="1"/>
    <col min="10505" max="10505" width="8.7109375" style="2" customWidth="1"/>
    <col min="10506" max="10752" width="11.42578125" style="2"/>
    <col min="10753" max="10753" width="25.85546875" style="2" customWidth="1"/>
    <col min="10754" max="10755" width="11" style="2" customWidth="1"/>
    <col min="10756" max="10756" width="11.5703125" style="2" customWidth="1"/>
    <col min="10757" max="10758" width="11" style="2" customWidth="1"/>
    <col min="10759" max="10759" width="11.5703125" style="2" customWidth="1"/>
    <col min="10760" max="10760" width="20.140625" style="2" customWidth="1"/>
    <col min="10761" max="10761" width="8.7109375" style="2" customWidth="1"/>
    <col min="10762" max="11008" width="11.42578125" style="2"/>
    <col min="11009" max="11009" width="25.85546875" style="2" customWidth="1"/>
    <col min="11010" max="11011" width="11" style="2" customWidth="1"/>
    <col min="11012" max="11012" width="11.5703125" style="2" customWidth="1"/>
    <col min="11013" max="11014" width="11" style="2" customWidth="1"/>
    <col min="11015" max="11015" width="11.5703125" style="2" customWidth="1"/>
    <col min="11016" max="11016" width="20.140625" style="2" customWidth="1"/>
    <col min="11017" max="11017" width="8.7109375" style="2" customWidth="1"/>
    <col min="11018" max="11264" width="11.42578125" style="2"/>
    <col min="11265" max="11265" width="25.85546875" style="2" customWidth="1"/>
    <col min="11266" max="11267" width="11" style="2" customWidth="1"/>
    <col min="11268" max="11268" width="11.5703125" style="2" customWidth="1"/>
    <col min="11269" max="11270" width="11" style="2" customWidth="1"/>
    <col min="11271" max="11271" width="11.5703125" style="2" customWidth="1"/>
    <col min="11272" max="11272" width="20.140625" style="2" customWidth="1"/>
    <col min="11273" max="11273" width="8.7109375" style="2" customWidth="1"/>
    <col min="11274" max="11520" width="11.42578125" style="2"/>
    <col min="11521" max="11521" width="25.85546875" style="2" customWidth="1"/>
    <col min="11522" max="11523" width="11" style="2" customWidth="1"/>
    <col min="11524" max="11524" width="11.5703125" style="2" customWidth="1"/>
    <col min="11525" max="11526" width="11" style="2" customWidth="1"/>
    <col min="11527" max="11527" width="11.5703125" style="2" customWidth="1"/>
    <col min="11528" max="11528" width="20.140625" style="2" customWidth="1"/>
    <col min="11529" max="11529" width="8.7109375" style="2" customWidth="1"/>
    <col min="11530" max="11776" width="11.42578125" style="2"/>
    <col min="11777" max="11777" width="25.85546875" style="2" customWidth="1"/>
    <col min="11778" max="11779" width="11" style="2" customWidth="1"/>
    <col min="11780" max="11780" width="11.5703125" style="2" customWidth="1"/>
    <col min="11781" max="11782" width="11" style="2" customWidth="1"/>
    <col min="11783" max="11783" width="11.5703125" style="2" customWidth="1"/>
    <col min="11784" max="11784" width="20.140625" style="2" customWidth="1"/>
    <col min="11785" max="11785" width="8.7109375" style="2" customWidth="1"/>
    <col min="11786" max="12032" width="11.42578125" style="2"/>
    <col min="12033" max="12033" width="25.85546875" style="2" customWidth="1"/>
    <col min="12034" max="12035" width="11" style="2" customWidth="1"/>
    <col min="12036" max="12036" width="11.5703125" style="2" customWidth="1"/>
    <col min="12037" max="12038" width="11" style="2" customWidth="1"/>
    <col min="12039" max="12039" width="11.5703125" style="2" customWidth="1"/>
    <col min="12040" max="12040" width="20.140625" style="2" customWidth="1"/>
    <col min="12041" max="12041" width="8.7109375" style="2" customWidth="1"/>
    <col min="12042" max="12288" width="11.42578125" style="2"/>
    <col min="12289" max="12289" width="25.85546875" style="2" customWidth="1"/>
    <col min="12290" max="12291" width="11" style="2" customWidth="1"/>
    <col min="12292" max="12292" width="11.5703125" style="2" customWidth="1"/>
    <col min="12293" max="12294" width="11" style="2" customWidth="1"/>
    <col min="12295" max="12295" width="11.5703125" style="2" customWidth="1"/>
    <col min="12296" max="12296" width="20.140625" style="2" customWidth="1"/>
    <col min="12297" max="12297" width="8.7109375" style="2" customWidth="1"/>
    <col min="12298" max="12544" width="11.42578125" style="2"/>
    <col min="12545" max="12545" width="25.85546875" style="2" customWidth="1"/>
    <col min="12546" max="12547" width="11" style="2" customWidth="1"/>
    <col min="12548" max="12548" width="11.5703125" style="2" customWidth="1"/>
    <col min="12549" max="12550" width="11" style="2" customWidth="1"/>
    <col min="12551" max="12551" width="11.5703125" style="2" customWidth="1"/>
    <col min="12552" max="12552" width="20.140625" style="2" customWidth="1"/>
    <col min="12553" max="12553" width="8.7109375" style="2" customWidth="1"/>
    <col min="12554" max="12800" width="11.42578125" style="2"/>
    <col min="12801" max="12801" width="25.85546875" style="2" customWidth="1"/>
    <col min="12802" max="12803" width="11" style="2" customWidth="1"/>
    <col min="12804" max="12804" width="11.5703125" style="2" customWidth="1"/>
    <col min="12805" max="12806" width="11" style="2" customWidth="1"/>
    <col min="12807" max="12807" width="11.5703125" style="2" customWidth="1"/>
    <col min="12808" max="12808" width="20.140625" style="2" customWidth="1"/>
    <col min="12809" max="12809" width="8.7109375" style="2" customWidth="1"/>
    <col min="12810" max="13056" width="11.42578125" style="2"/>
    <col min="13057" max="13057" width="25.85546875" style="2" customWidth="1"/>
    <col min="13058" max="13059" width="11" style="2" customWidth="1"/>
    <col min="13060" max="13060" width="11.5703125" style="2" customWidth="1"/>
    <col min="13061" max="13062" width="11" style="2" customWidth="1"/>
    <col min="13063" max="13063" width="11.5703125" style="2" customWidth="1"/>
    <col min="13064" max="13064" width="20.140625" style="2" customWidth="1"/>
    <col min="13065" max="13065" width="8.7109375" style="2" customWidth="1"/>
    <col min="13066" max="13312" width="11.42578125" style="2"/>
    <col min="13313" max="13313" width="25.85546875" style="2" customWidth="1"/>
    <col min="13314" max="13315" width="11" style="2" customWidth="1"/>
    <col min="13316" max="13316" width="11.5703125" style="2" customWidth="1"/>
    <col min="13317" max="13318" width="11" style="2" customWidth="1"/>
    <col min="13319" max="13319" width="11.5703125" style="2" customWidth="1"/>
    <col min="13320" max="13320" width="20.140625" style="2" customWidth="1"/>
    <col min="13321" max="13321" width="8.7109375" style="2" customWidth="1"/>
    <col min="13322" max="13568" width="11.42578125" style="2"/>
    <col min="13569" max="13569" width="25.85546875" style="2" customWidth="1"/>
    <col min="13570" max="13571" width="11" style="2" customWidth="1"/>
    <col min="13572" max="13572" width="11.5703125" style="2" customWidth="1"/>
    <col min="13573" max="13574" width="11" style="2" customWidth="1"/>
    <col min="13575" max="13575" width="11.5703125" style="2" customWidth="1"/>
    <col min="13576" max="13576" width="20.140625" style="2" customWidth="1"/>
    <col min="13577" max="13577" width="8.7109375" style="2" customWidth="1"/>
    <col min="13578" max="13824" width="11.42578125" style="2"/>
    <col min="13825" max="13825" width="25.85546875" style="2" customWidth="1"/>
    <col min="13826" max="13827" width="11" style="2" customWidth="1"/>
    <col min="13828" max="13828" width="11.5703125" style="2" customWidth="1"/>
    <col min="13829" max="13830" width="11" style="2" customWidth="1"/>
    <col min="13831" max="13831" width="11.5703125" style="2" customWidth="1"/>
    <col min="13832" max="13832" width="20.140625" style="2" customWidth="1"/>
    <col min="13833" max="13833" width="8.7109375" style="2" customWidth="1"/>
    <col min="13834" max="14080" width="11.42578125" style="2"/>
    <col min="14081" max="14081" width="25.85546875" style="2" customWidth="1"/>
    <col min="14082" max="14083" width="11" style="2" customWidth="1"/>
    <col min="14084" max="14084" width="11.5703125" style="2" customWidth="1"/>
    <col min="14085" max="14086" width="11" style="2" customWidth="1"/>
    <col min="14087" max="14087" width="11.5703125" style="2" customWidth="1"/>
    <col min="14088" max="14088" width="20.140625" style="2" customWidth="1"/>
    <col min="14089" max="14089" width="8.7109375" style="2" customWidth="1"/>
    <col min="14090" max="14336" width="11.42578125" style="2"/>
    <col min="14337" max="14337" width="25.85546875" style="2" customWidth="1"/>
    <col min="14338" max="14339" width="11" style="2" customWidth="1"/>
    <col min="14340" max="14340" width="11.5703125" style="2" customWidth="1"/>
    <col min="14341" max="14342" width="11" style="2" customWidth="1"/>
    <col min="14343" max="14343" width="11.5703125" style="2" customWidth="1"/>
    <col min="14344" max="14344" width="20.140625" style="2" customWidth="1"/>
    <col min="14345" max="14345" width="8.7109375" style="2" customWidth="1"/>
    <col min="14346" max="14592" width="11.42578125" style="2"/>
    <col min="14593" max="14593" width="25.85546875" style="2" customWidth="1"/>
    <col min="14594" max="14595" width="11" style="2" customWidth="1"/>
    <col min="14596" max="14596" width="11.5703125" style="2" customWidth="1"/>
    <col min="14597" max="14598" width="11" style="2" customWidth="1"/>
    <col min="14599" max="14599" width="11.5703125" style="2" customWidth="1"/>
    <col min="14600" max="14600" width="20.140625" style="2" customWidth="1"/>
    <col min="14601" max="14601" width="8.7109375" style="2" customWidth="1"/>
    <col min="14602" max="14848" width="11.42578125" style="2"/>
    <col min="14849" max="14849" width="25.85546875" style="2" customWidth="1"/>
    <col min="14850" max="14851" width="11" style="2" customWidth="1"/>
    <col min="14852" max="14852" width="11.5703125" style="2" customWidth="1"/>
    <col min="14853" max="14854" width="11" style="2" customWidth="1"/>
    <col min="14855" max="14855" width="11.5703125" style="2" customWidth="1"/>
    <col min="14856" max="14856" width="20.140625" style="2" customWidth="1"/>
    <col min="14857" max="14857" width="8.7109375" style="2" customWidth="1"/>
    <col min="14858" max="15104" width="11.42578125" style="2"/>
    <col min="15105" max="15105" width="25.85546875" style="2" customWidth="1"/>
    <col min="15106" max="15107" width="11" style="2" customWidth="1"/>
    <col min="15108" max="15108" width="11.5703125" style="2" customWidth="1"/>
    <col min="15109" max="15110" width="11" style="2" customWidth="1"/>
    <col min="15111" max="15111" width="11.5703125" style="2" customWidth="1"/>
    <col min="15112" max="15112" width="20.140625" style="2" customWidth="1"/>
    <col min="15113" max="15113" width="8.7109375" style="2" customWidth="1"/>
    <col min="15114" max="15360" width="11.42578125" style="2"/>
    <col min="15361" max="15361" width="25.85546875" style="2" customWidth="1"/>
    <col min="15362" max="15363" width="11" style="2" customWidth="1"/>
    <col min="15364" max="15364" width="11.5703125" style="2" customWidth="1"/>
    <col min="15365" max="15366" width="11" style="2" customWidth="1"/>
    <col min="15367" max="15367" width="11.5703125" style="2" customWidth="1"/>
    <col min="15368" max="15368" width="20.140625" style="2" customWidth="1"/>
    <col min="15369" max="15369" width="8.7109375" style="2" customWidth="1"/>
    <col min="15370" max="15616" width="11.42578125" style="2"/>
    <col min="15617" max="15617" width="25.85546875" style="2" customWidth="1"/>
    <col min="15618" max="15619" width="11" style="2" customWidth="1"/>
    <col min="15620" max="15620" width="11.5703125" style="2" customWidth="1"/>
    <col min="15621" max="15622" width="11" style="2" customWidth="1"/>
    <col min="15623" max="15623" width="11.5703125" style="2" customWidth="1"/>
    <col min="15624" max="15624" width="20.140625" style="2" customWidth="1"/>
    <col min="15625" max="15625" width="8.7109375" style="2" customWidth="1"/>
    <col min="15626" max="15872" width="11.42578125" style="2"/>
    <col min="15873" max="15873" width="25.85546875" style="2" customWidth="1"/>
    <col min="15874" max="15875" width="11" style="2" customWidth="1"/>
    <col min="15876" max="15876" width="11.5703125" style="2" customWidth="1"/>
    <col min="15877" max="15878" width="11" style="2" customWidth="1"/>
    <col min="15879" max="15879" width="11.5703125" style="2" customWidth="1"/>
    <col min="15880" max="15880" width="20.140625" style="2" customWidth="1"/>
    <col min="15881" max="15881" width="8.7109375" style="2" customWidth="1"/>
    <col min="15882" max="16128" width="11.42578125" style="2"/>
    <col min="16129" max="16129" width="25.85546875" style="2" customWidth="1"/>
    <col min="16130" max="16131" width="11" style="2" customWidth="1"/>
    <col min="16132" max="16132" width="11.5703125" style="2" customWidth="1"/>
    <col min="16133" max="16134" width="11" style="2" customWidth="1"/>
    <col min="16135" max="16135" width="11.5703125" style="2" customWidth="1"/>
    <col min="16136" max="16136" width="20.140625" style="2" customWidth="1"/>
    <col min="16137" max="16137" width="8.7109375" style="2" customWidth="1"/>
    <col min="16138" max="16384" width="11.42578125" style="2"/>
  </cols>
  <sheetData>
    <row r="1" spans="1:9" ht="24.75" customHeight="1">
      <c r="A1" s="1" t="s">
        <v>0</v>
      </c>
      <c r="H1" s="3" t="s">
        <v>1</v>
      </c>
    </row>
    <row r="2" spans="1:9" ht="18.95" customHeight="1">
      <c r="H2" s="4"/>
    </row>
    <row r="3" spans="1:9" ht="19.5" customHeight="1">
      <c r="A3" s="5" t="s">
        <v>2</v>
      </c>
      <c r="C3" s="5"/>
      <c r="E3" s="6"/>
      <c r="F3" s="7" t="s">
        <v>3</v>
      </c>
      <c r="G3" s="7"/>
      <c r="H3" s="7"/>
    </row>
    <row r="4" spans="1:9" ht="18.75" customHeight="1">
      <c r="A4" s="8" t="s">
        <v>4</v>
      </c>
      <c r="B4" s="9"/>
      <c r="C4" s="9"/>
      <c r="D4" s="9"/>
      <c r="E4" s="10"/>
      <c r="F4" s="10"/>
      <c r="G4" s="11" t="s">
        <v>5</v>
      </c>
      <c r="H4" s="11"/>
    </row>
    <row r="5" spans="1:9" ht="15" customHeight="1">
      <c r="A5" s="12"/>
      <c r="F5" s="10"/>
      <c r="G5" s="10"/>
      <c r="H5" s="13" t="s">
        <v>6</v>
      </c>
    </row>
    <row r="6" spans="1:9" ht="18" customHeight="1">
      <c r="A6" s="10"/>
      <c r="B6" s="14"/>
      <c r="C6" s="15">
        <v>2011</v>
      </c>
      <c r="D6" s="14"/>
      <c r="E6" s="16" t="s">
        <v>7</v>
      </c>
      <c r="F6" s="17"/>
      <c r="G6" s="15">
        <v>2009</v>
      </c>
      <c r="H6" s="18"/>
      <c r="I6" s="18"/>
    </row>
    <row r="7" spans="1:9" ht="12.95" customHeight="1">
      <c r="A7" s="10"/>
      <c r="B7" s="19" t="s">
        <v>8</v>
      </c>
      <c r="C7" s="19" t="s">
        <v>9</v>
      </c>
      <c r="D7" s="19" t="s">
        <v>8</v>
      </c>
      <c r="E7" s="19" t="s">
        <v>9</v>
      </c>
      <c r="F7" s="19" t="s">
        <v>8</v>
      </c>
      <c r="G7" s="19" t="s">
        <v>9</v>
      </c>
      <c r="H7" s="4"/>
    </row>
    <row r="8" spans="1:9" ht="12.95" customHeight="1">
      <c r="A8" s="9"/>
      <c r="B8" s="20" t="s">
        <v>10</v>
      </c>
      <c r="C8" s="20" t="s">
        <v>11</v>
      </c>
      <c r="D8" s="20" t="s">
        <v>10</v>
      </c>
      <c r="E8" s="20" t="s">
        <v>11</v>
      </c>
      <c r="F8" s="20" t="s">
        <v>10</v>
      </c>
      <c r="G8" s="20" t="s">
        <v>11</v>
      </c>
      <c r="H8" s="21"/>
    </row>
    <row r="9" spans="1:9" ht="8.1" customHeight="1">
      <c r="A9" s="10"/>
      <c r="B9" s="21"/>
      <c r="C9" s="21"/>
      <c r="D9" s="21"/>
      <c r="E9" s="21"/>
      <c r="F9" s="21"/>
      <c r="G9" s="21"/>
      <c r="H9" s="22"/>
    </row>
    <row r="10" spans="1:9" s="6" customFormat="1" ht="11.45" customHeight="1">
      <c r="A10" s="15" t="s">
        <v>12</v>
      </c>
      <c r="B10" s="23">
        <v>12418715</v>
      </c>
      <c r="C10" s="23">
        <v>3456489</v>
      </c>
      <c r="D10" s="23">
        <v>13954610</v>
      </c>
      <c r="E10" s="23">
        <v>4077535</v>
      </c>
      <c r="F10" s="23">
        <v>12520803</v>
      </c>
      <c r="G10" s="23">
        <v>3669087</v>
      </c>
      <c r="H10" s="24" t="s">
        <v>13</v>
      </c>
      <c r="I10" s="2"/>
    </row>
    <row r="11" spans="1:9" ht="11.45" customHeight="1">
      <c r="A11" s="25" t="s">
        <v>14</v>
      </c>
      <c r="B11" s="26">
        <v>4907074</v>
      </c>
      <c r="C11" s="26">
        <v>1206786</v>
      </c>
      <c r="D11" s="26">
        <v>5814996</v>
      </c>
      <c r="E11" s="26">
        <v>1474509</v>
      </c>
      <c r="F11" s="26">
        <v>5550236</v>
      </c>
      <c r="G11" s="26">
        <v>1422823</v>
      </c>
      <c r="H11" s="27" t="s">
        <v>15</v>
      </c>
    </row>
    <row r="12" spans="1:9" ht="11.45" customHeight="1">
      <c r="A12" s="25" t="s">
        <v>16</v>
      </c>
      <c r="B12" s="26">
        <v>706543</v>
      </c>
      <c r="C12" s="26">
        <v>288206</v>
      </c>
      <c r="D12" s="26">
        <v>945460</v>
      </c>
      <c r="E12" s="26">
        <v>400516</v>
      </c>
      <c r="F12" s="26">
        <v>921990</v>
      </c>
      <c r="G12" s="26">
        <v>405081</v>
      </c>
      <c r="H12" s="27" t="s">
        <v>17</v>
      </c>
    </row>
    <row r="13" spans="1:9" ht="11.45" customHeight="1">
      <c r="A13" s="25" t="s">
        <v>18</v>
      </c>
      <c r="B13" s="26">
        <v>1339595</v>
      </c>
      <c r="C13" s="26">
        <v>285182</v>
      </c>
      <c r="D13" s="26">
        <v>1345551</v>
      </c>
      <c r="E13" s="26">
        <v>299484</v>
      </c>
      <c r="F13" s="26">
        <v>929970</v>
      </c>
      <c r="G13" s="26">
        <v>224566</v>
      </c>
      <c r="H13" s="27" t="s">
        <v>19</v>
      </c>
    </row>
    <row r="14" spans="1:9" ht="11.45" customHeight="1">
      <c r="A14" s="28" t="s">
        <v>20</v>
      </c>
      <c r="B14" s="26">
        <v>944226</v>
      </c>
      <c r="C14" s="26">
        <v>251127</v>
      </c>
      <c r="D14" s="26">
        <v>946323</v>
      </c>
      <c r="E14" s="26">
        <v>270965</v>
      </c>
      <c r="F14" s="26">
        <v>895617</v>
      </c>
      <c r="G14" s="26">
        <v>227808</v>
      </c>
      <c r="H14" s="27" t="s">
        <v>21</v>
      </c>
    </row>
    <row r="15" spans="1:9" ht="11.45" customHeight="1">
      <c r="A15" s="25" t="s">
        <v>22</v>
      </c>
      <c r="B15" s="26">
        <v>460426</v>
      </c>
      <c r="C15" s="26">
        <v>156897</v>
      </c>
      <c r="D15" s="26">
        <v>657142</v>
      </c>
      <c r="E15" s="26">
        <v>241119</v>
      </c>
      <c r="F15" s="26">
        <v>571376</v>
      </c>
      <c r="G15" s="26">
        <v>208211</v>
      </c>
      <c r="H15" s="29" t="s">
        <v>23</v>
      </c>
    </row>
    <row r="16" spans="1:9" ht="11.45" customHeight="1">
      <c r="A16" s="25" t="s">
        <v>24</v>
      </c>
      <c r="B16" s="26">
        <v>183615</v>
      </c>
      <c r="C16" s="26">
        <v>41882</v>
      </c>
      <c r="D16" s="26">
        <v>141862</v>
      </c>
      <c r="E16" s="26">
        <v>33574</v>
      </c>
      <c r="F16" s="26">
        <v>147249</v>
      </c>
      <c r="G16" s="26">
        <v>30898</v>
      </c>
      <c r="H16" s="30" t="s">
        <v>25</v>
      </c>
    </row>
    <row r="17" spans="1:9" ht="11.45" customHeight="1">
      <c r="A17" s="25" t="s">
        <v>26</v>
      </c>
      <c r="B17" s="26">
        <v>152050</v>
      </c>
      <c r="C17" s="26">
        <v>44674</v>
      </c>
      <c r="D17" s="26">
        <v>132303</v>
      </c>
      <c r="E17" s="26">
        <v>50817</v>
      </c>
      <c r="F17" s="26">
        <v>99294</v>
      </c>
      <c r="G17" s="26">
        <v>41877</v>
      </c>
      <c r="H17" s="29" t="s">
        <v>27</v>
      </c>
    </row>
    <row r="18" spans="1:9" ht="11.45" customHeight="1">
      <c r="A18" s="25" t="s">
        <v>28</v>
      </c>
      <c r="B18" s="26">
        <v>290059</v>
      </c>
      <c r="C18" s="26">
        <v>102254</v>
      </c>
      <c r="D18" s="26">
        <v>340763</v>
      </c>
      <c r="E18" s="26">
        <v>127023</v>
      </c>
      <c r="F18" s="26">
        <v>292937</v>
      </c>
      <c r="G18" s="26">
        <v>112334</v>
      </c>
      <c r="H18" s="29" t="s">
        <v>29</v>
      </c>
    </row>
    <row r="19" spans="1:9" ht="11.45" customHeight="1">
      <c r="A19" s="25" t="s">
        <v>30</v>
      </c>
      <c r="B19" s="26">
        <v>641367</v>
      </c>
      <c r="C19" s="26">
        <v>117707</v>
      </c>
      <c r="D19" s="26">
        <v>589418</v>
      </c>
      <c r="E19" s="26">
        <v>111056</v>
      </c>
      <c r="F19" s="26">
        <v>582277</v>
      </c>
      <c r="G19" s="26">
        <v>111039</v>
      </c>
      <c r="H19" s="29" t="s">
        <v>31</v>
      </c>
    </row>
    <row r="20" spans="1:9" ht="11.45" customHeight="1">
      <c r="A20" s="25" t="s">
        <v>32</v>
      </c>
      <c r="B20" s="26">
        <v>125618</v>
      </c>
      <c r="C20" s="26">
        <v>38110</v>
      </c>
      <c r="D20" s="26">
        <v>155585</v>
      </c>
      <c r="E20" s="26">
        <v>49049</v>
      </c>
      <c r="F20" s="26">
        <v>140204</v>
      </c>
      <c r="G20" s="26">
        <v>44468</v>
      </c>
      <c r="H20" s="27" t="s">
        <v>33</v>
      </c>
    </row>
    <row r="21" spans="1:9" ht="11.45" customHeight="1">
      <c r="A21" s="25" t="s">
        <v>34</v>
      </c>
      <c r="B21" s="26">
        <v>239491</v>
      </c>
      <c r="C21" s="26">
        <v>98465</v>
      </c>
      <c r="D21" s="26">
        <v>286115</v>
      </c>
      <c r="E21" s="26">
        <v>119677</v>
      </c>
      <c r="F21" s="26">
        <v>246553</v>
      </c>
      <c r="G21" s="26">
        <v>101712</v>
      </c>
      <c r="H21" s="30" t="s">
        <v>35</v>
      </c>
    </row>
    <row r="22" spans="1:9" ht="11.45" customHeight="1">
      <c r="A22" s="25" t="s">
        <v>36</v>
      </c>
      <c r="B22" s="26">
        <v>72347</v>
      </c>
      <c r="C22" s="26">
        <v>28634</v>
      </c>
      <c r="D22" s="26">
        <v>76900</v>
      </c>
      <c r="E22" s="26">
        <v>32546</v>
      </c>
      <c r="F22" s="26">
        <v>73286</v>
      </c>
      <c r="G22" s="26">
        <v>28094</v>
      </c>
      <c r="H22" s="27" t="s">
        <v>37</v>
      </c>
    </row>
    <row r="23" spans="1:9" ht="11.45" customHeight="1">
      <c r="A23" s="25" t="s">
        <v>38</v>
      </c>
      <c r="B23" s="26">
        <v>89584</v>
      </c>
      <c r="C23" s="26">
        <v>54836</v>
      </c>
      <c r="D23" s="26">
        <v>102374</v>
      </c>
      <c r="E23" s="26">
        <v>60862</v>
      </c>
      <c r="F23" s="26">
        <v>78306</v>
      </c>
      <c r="G23" s="26">
        <v>44999</v>
      </c>
      <c r="H23" s="27" t="s">
        <v>39</v>
      </c>
    </row>
    <row r="24" spans="1:9" ht="11.45" customHeight="1">
      <c r="A24" s="28" t="s">
        <v>40</v>
      </c>
      <c r="B24" s="26">
        <v>257295</v>
      </c>
      <c r="C24" s="26">
        <v>89981</v>
      </c>
      <c r="D24" s="26">
        <v>231962</v>
      </c>
      <c r="E24" s="26">
        <v>81012</v>
      </c>
      <c r="F24" s="26">
        <v>190271</v>
      </c>
      <c r="G24" s="26">
        <v>67642</v>
      </c>
      <c r="H24" s="30" t="s">
        <v>41</v>
      </c>
    </row>
    <row r="25" spans="1:9" ht="11.45" customHeight="1">
      <c r="A25" s="25" t="s">
        <v>42</v>
      </c>
      <c r="B25" s="26">
        <v>440608</v>
      </c>
      <c r="C25" s="26">
        <v>122406</v>
      </c>
      <c r="D25" s="26">
        <v>405996</v>
      </c>
      <c r="E25" s="26">
        <v>118757</v>
      </c>
      <c r="F25" s="26">
        <v>448376</v>
      </c>
      <c r="G25" s="26">
        <v>117793</v>
      </c>
      <c r="H25" s="30" t="s">
        <v>43</v>
      </c>
    </row>
    <row r="26" spans="1:9" ht="11.45" customHeight="1">
      <c r="A26" s="25" t="s">
        <v>44</v>
      </c>
      <c r="B26" s="26">
        <v>137618</v>
      </c>
      <c r="C26" s="26">
        <v>55148</v>
      </c>
      <c r="D26" s="26">
        <v>128930</v>
      </c>
      <c r="E26" s="26">
        <v>49471</v>
      </c>
      <c r="F26" s="26">
        <v>124825</v>
      </c>
      <c r="G26" s="26">
        <v>44515</v>
      </c>
      <c r="H26" s="27" t="s">
        <v>45</v>
      </c>
    </row>
    <row r="27" spans="1:9" ht="11.45" customHeight="1">
      <c r="A27" s="28" t="s">
        <v>46</v>
      </c>
      <c r="B27" s="26">
        <v>37563</v>
      </c>
      <c r="C27" s="26">
        <v>18565</v>
      </c>
      <c r="D27" s="26">
        <v>28817</v>
      </c>
      <c r="E27" s="26">
        <v>15966</v>
      </c>
      <c r="F27" s="26">
        <v>30702</v>
      </c>
      <c r="G27" s="26">
        <v>18252</v>
      </c>
      <c r="H27" s="31" t="s">
        <v>47</v>
      </c>
    </row>
    <row r="28" spans="1:9" ht="11.45" customHeight="1">
      <c r="A28" s="28" t="s">
        <v>48</v>
      </c>
      <c r="B28" s="32">
        <f t="shared" ref="B28:G28" si="0">B10-SUM(B11:B27)</f>
        <v>1393636</v>
      </c>
      <c r="C28" s="32">
        <f t="shared" si="0"/>
        <v>455629</v>
      </c>
      <c r="D28" s="32">
        <f t="shared" si="0"/>
        <v>1624113</v>
      </c>
      <c r="E28" s="32">
        <f t="shared" si="0"/>
        <v>541132</v>
      </c>
      <c r="F28" s="32">
        <f t="shared" si="0"/>
        <v>1197334</v>
      </c>
      <c r="G28" s="32">
        <f t="shared" si="0"/>
        <v>416975</v>
      </c>
      <c r="H28" s="27" t="s">
        <v>49</v>
      </c>
    </row>
    <row r="29" spans="1:9" ht="8.1" customHeight="1">
      <c r="A29" s="28"/>
      <c r="B29" s="32"/>
      <c r="C29" s="32"/>
      <c r="D29" s="32"/>
      <c r="E29" s="32"/>
      <c r="F29" s="32"/>
      <c r="G29" s="32"/>
      <c r="H29" s="27"/>
    </row>
    <row r="30" spans="1:9" s="6" customFormat="1" ht="11.45" customHeight="1">
      <c r="A30" s="33" t="s">
        <v>50</v>
      </c>
      <c r="B30" s="34">
        <v>4450054</v>
      </c>
      <c r="C30" s="34">
        <v>2062312</v>
      </c>
      <c r="D30" s="34">
        <v>4065455</v>
      </c>
      <c r="E30" s="34">
        <v>1858499</v>
      </c>
      <c r="F30" s="34">
        <v>3717778</v>
      </c>
      <c r="G30" s="34">
        <v>1702104</v>
      </c>
      <c r="H30" s="24" t="s">
        <v>51</v>
      </c>
      <c r="I30" s="2"/>
    </row>
    <row r="31" spans="1:9" ht="8.1" customHeight="1">
      <c r="B31" s="23"/>
      <c r="C31" s="23"/>
      <c r="D31" s="23"/>
      <c r="E31" s="23"/>
      <c r="F31" s="23"/>
      <c r="G31" s="23"/>
      <c r="H31" s="27"/>
    </row>
    <row r="32" spans="1:9" ht="12.95" customHeight="1">
      <c r="A32" s="33" t="s">
        <v>52</v>
      </c>
      <c r="B32" s="23">
        <f>B10+B30</f>
        <v>16868769</v>
      </c>
      <c r="C32" s="23">
        <f>C10+C30</f>
        <v>5518801</v>
      </c>
      <c r="D32" s="23">
        <f>D10+D30</f>
        <v>18020065</v>
      </c>
      <c r="E32" s="23">
        <f>E10+E30</f>
        <v>5936034</v>
      </c>
      <c r="F32" s="23">
        <v>16238581</v>
      </c>
      <c r="G32" s="23">
        <v>5371191</v>
      </c>
      <c r="H32" s="24" t="s">
        <v>53</v>
      </c>
    </row>
    <row r="33" spans="1:8" ht="12.95" customHeight="1">
      <c r="A33" s="33"/>
      <c r="B33" s="23"/>
      <c r="C33" s="23"/>
      <c r="D33" s="23"/>
      <c r="E33" s="23"/>
      <c r="F33" s="23"/>
      <c r="G33" s="23"/>
      <c r="H33" s="24"/>
    </row>
    <row r="34" spans="1:8" ht="18.95" customHeight="1">
      <c r="H34" s="4"/>
    </row>
    <row r="35" spans="1:8" s="36" customFormat="1" ht="18.95" customHeight="1">
      <c r="A35" s="35" t="s">
        <v>54</v>
      </c>
      <c r="E35" s="37" t="s">
        <v>55</v>
      </c>
      <c r="F35" s="37"/>
      <c r="G35" s="37"/>
      <c r="H35" s="37"/>
    </row>
    <row r="36" spans="1:8" s="36" customFormat="1" ht="18.95" customHeight="1">
      <c r="A36" s="38" t="s">
        <v>56</v>
      </c>
      <c r="G36" s="39" t="s">
        <v>57</v>
      </c>
      <c r="H36" s="39"/>
    </row>
    <row r="37" spans="1:8" ht="18.95" customHeight="1">
      <c r="H37" s="22"/>
    </row>
    <row r="38" spans="1:8" ht="16.5" customHeight="1">
      <c r="A38" s="40" t="s">
        <v>58</v>
      </c>
      <c r="B38" s="6"/>
      <c r="C38" s="20">
        <v>2011</v>
      </c>
      <c r="D38" s="9"/>
      <c r="E38" s="6"/>
      <c r="F38" s="20">
        <v>2010</v>
      </c>
      <c r="G38" s="9"/>
      <c r="H38" s="22"/>
    </row>
    <row r="39" spans="1:8" ht="13.5" customHeight="1">
      <c r="A39" s="40"/>
      <c r="B39" s="19" t="s">
        <v>53</v>
      </c>
      <c r="C39" s="6" t="s">
        <v>59</v>
      </c>
      <c r="D39" s="6" t="s">
        <v>60</v>
      </c>
      <c r="E39" s="19" t="s">
        <v>53</v>
      </c>
      <c r="F39" s="6" t="s">
        <v>59</v>
      </c>
      <c r="G39" s="6" t="s">
        <v>60</v>
      </c>
    </row>
    <row r="40" spans="1:8" ht="13.5" customHeight="1">
      <c r="A40" s="10"/>
      <c r="B40" s="20" t="s">
        <v>61</v>
      </c>
      <c r="C40" s="20" t="s">
        <v>0</v>
      </c>
      <c r="D40" s="20" t="s">
        <v>0</v>
      </c>
      <c r="E40" s="20" t="s">
        <v>61</v>
      </c>
      <c r="F40" s="20" t="s">
        <v>0</v>
      </c>
      <c r="G40" s="20" t="s">
        <v>0</v>
      </c>
      <c r="H40" s="22"/>
    </row>
    <row r="41" spans="1:8" ht="13.5" customHeight="1">
      <c r="B41" s="41"/>
      <c r="C41" s="20" t="s">
        <v>62</v>
      </c>
      <c r="D41" s="42" t="s">
        <v>63</v>
      </c>
      <c r="E41" s="41"/>
      <c r="F41" s="20" t="s">
        <v>62</v>
      </c>
      <c r="G41" s="42" t="s">
        <v>63</v>
      </c>
      <c r="H41" s="22"/>
    </row>
    <row r="42" spans="1:8" ht="8.1" customHeight="1">
      <c r="B42" s="41"/>
      <c r="C42" s="20"/>
      <c r="D42" s="42"/>
      <c r="E42" s="41"/>
      <c r="F42" s="20"/>
      <c r="G42" s="42"/>
      <c r="H42" s="22"/>
    </row>
    <row r="43" spans="1:8" s="6" customFormat="1" ht="14.25">
      <c r="A43" s="33" t="s">
        <v>64</v>
      </c>
      <c r="B43" s="43">
        <f t="shared" ref="B43:B54" si="1">SUM(C43:D43)</f>
        <v>16868769</v>
      </c>
      <c r="C43" s="23">
        <f>SUM(C44:C54)</f>
        <v>4450054</v>
      </c>
      <c r="D43" s="23">
        <f>SUM(D44:D54)</f>
        <v>12418715</v>
      </c>
      <c r="E43" s="43">
        <f t="shared" ref="E43:E54" si="2">SUM(F43:G43)</f>
        <v>18020065</v>
      </c>
      <c r="F43" s="23">
        <f>SUM(F44:F54)</f>
        <v>4065455</v>
      </c>
      <c r="G43" s="23">
        <f>SUM(G44:G54)</f>
        <v>13954610</v>
      </c>
      <c r="H43" s="24" t="s">
        <v>65</v>
      </c>
    </row>
    <row r="44" spans="1:8" ht="12.95" customHeight="1">
      <c r="A44" s="28" t="s">
        <v>66</v>
      </c>
      <c r="B44" s="43">
        <f t="shared" si="1"/>
        <v>489269</v>
      </c>
      <c r="C44" s="44">
        <v>306460</v>
      </c>
      <c r="D44" s="44">
        <v>182809</v>
      </c>
      <c r="E44" s="43">
        <f t="shared" si="2"/>
        <v>489847</v>
      </c>
      <c r="F44" s="44">
        <v>302887</v>
      </c>
      <c r="G44" s="44">
        <v>186960</v>
      </c>
      <c r="H44" s="27" t="s">
        <v>67</v>
      </c>
    </row>
    <row r="45" spans="1:8" ht="12.95" customHeight="1">
      <c r="A45" s="28" t="s">
        <v>68</v>
      </c>
      <c r="B45" s="43">
        <f t="shared" si="1"/>
        <v>721381</v>
      </c>
      <c r="C45" s="44">
        <v>447057</v>
      </c>
      <c r="D45" s="44">
        <v>274324</v>
      </c>
      <c r="E45" s="43">
        <f t="shared" si="2"/>
        <v>780232</v>
      </c>
      <c r="F45" s="44">
        <v>437999</v>
      </c>
      <c r="G45" s="44">
        <v>342233</v>
      </c>
      <c r="H45" s="27" t="s">
        <v>69</v>
      </c>
    </row>
    <row r="46" spans="1:8" ht="12.95" customHeight="1">
      <c r="A46" s="28" t="s">
        <v>70</v>
      </c>
      <c r="B46" s="43">
        <f t="shared" si="1"/>
        <v>2242675</v>
      </c>
      <c r="C46" s="44">
        <v>951343</v>
      </c>
      <c r="D46" s="44">
        <v>1291332</v>
      </c>
      <c r="E46" s="43">
        <f t="shared" si="2"/>
        <v>2401240</v>
      </c>
      <c r="F46" s="44">
        <v>906458</v>
      </c>
      <c r="G46" s="44">
        <v>1494782</v>
      </c>
      <c r="H46" s="27" t="s">
        <v>71</v>
      </c>
    </row>
    <row r="47" spans="1:8" ht="12.95" customHeight="1">
      <c r="A47" s="28" t="s">
        <v>72</v>
      </c>
      <c r="B47" s="43">
        <f t="shared" si="1"/>
        <v>5591589</v>
      </c>
      <c r="C47" s="44">
        <v>1159766</v>
      </c>
      <c r="D47" s="44">
        <v>4431823</v>
      </c>
      <c r="E47" s="43">
        <f t="shared" si="2"/>
        <v>6267417</v>
      </c>
      <c r="F47" s="44">
        <v>1078651</v>
      </c>
      <c r="G47" s="44">
        <v>5188766</v>
      </c>
      <c r="H47" s="27" t="s">
        <v>73</v>
      </c>
    </row>
    <row r="48" spans="1:8" ht="12.95" customHeight="1">
      <c r="A48" s="28" t="s">
        <v>74</v>
      </c>
      <c r="B48" s="43">
        <f t="shared" si="1"/>
        <v>3447385</v>
      </c>
      <c r="C48" s="44">
        <v>784429</v>
      </c>
      <c r="D48" s="44">
        <v>2662956</v>
      </c>
      <c r="E48" s="43">
        <f t="shared" si="2"/>
        <v>3555123</v>
      </c>
      <c r="F48" s="44">
        <v>672389</v>
      </c>
      <c r="G48" s="44">
        <v>2882734</v>
      </c>
      <c r="H48" s="27" t="s">
        <v>75</v>
      </c>
    </row>
    <row r="49" spans="1:8" ht="12.95" customHeight="1">
      <c r="A49" s="45" t="s">
        <v>76</v>
      </c>
      <c r="B49" s="43">
        <f t="shared" si="1"/>
        <v>2989901</v>
      </c>
      <c r="C49" s="44">
        <v>356006</v>
      </c>
      <c r="D49" s="44">
        <v>2633895</v>
      </c>
      <c r="E49" s="43">
        <f t="shared" si="2"/>
        <v>3132058</v>
      </c>
      <c r="F49" s="44">
        <v>319826</v>
      </c>
      <c r="G49" s="44">
        <v>2812232</v>
      </c>
      <c r="H49" s="27" t="s">
        <v>77</v>
      </c>
    </row>
    <row r="50" spans="1:8" ht="12.95" customHeight="1">
      <c r="A50" s="28" t="s">
        <v>78</v>
      </c>
      <c r="B50" s="43">
        <f t="shared" si="1"/>
        <v>789714</v>
      </c>
      <c r="C50" s="44">
        <v>381374</v>
      </c>
      <c r="D50" s="44">
        <v>408340</v>
      </c>
      <c r="E50" s="43">
        <f t="shared" si="2"/>
        <v>661445</v>
      </c>
      <c r="F50" s="44">
        <v>301434</v>
      </c>
      <c r="G50" s="44">
        <v>360011</v>
      </c>
      <c r="H50" s="27" t="s">
        <v>79</v>
      </c>
    </row>
    <row r="51" spans="1:8" ht="12.95" customHeight="1">
      <c r="A51" s="46" t="s">
        <v>80</v>
      </c>
      <c r="B51" s="43">
        <f t="shared" si="1"/>
        <v>485245</v>
      </c>
      <c r="C51" s="44">
        <v>25440</v>
      </c>
      <c r="D51" s="44">
        <v>459805</v>
      </c>
      <c r="E51" s="43">
        <f t="shared" si="2"/>
        <v>626494</v>
      </c>
      <c r="F51" s="44">
        <v>15176</v>
      </c>
      <c r="G51" s="44">
        <v>611318</v>
      </c>
      <c r="H51" s="27" t="s">
        <v>81</v>
      </c>
    </row>
    <row r="52" spans="1:8" ht="12.95" customHeight="1">
      <c r="A52" s="46" t="s">
        <v>82</v>
      </c>
      <c r="B52" s="43">
        <f t="shared" si="1"/>
        <v>44487</v>
      </c>
      <c r="C52" s="44">
        <v>10171</v>
      </c>
      <c r="D52" s="44">
        <v>34316</v>
      </c>
      <c r="E52" s="43">
        <f t="shared" si="2"/>
        <v>36894</v>
      </c>
      <c r="F52" s="44">
        <v>4093</v>
      </c>
      <c r="G52" s="44">
        <v>32801</v>
      </c>
      <c r="H52" s="27" t="s">
        <v>83</v>
      </c>
    </row>
    <row r="53" spans="1:8" ht="12.95" customHeight="1">
      <c r="A53" s="46" t="s">
        <v>84</v>
      </c>
      <c r="B53" s="43">
        <f t="shared" si="1"/>
        <v>16458</v>
      </c>
      <c r="C53" s="44">
        <v>12459</v>
      </c>
      <c r="D53" s="44">
        <v>3999</v>
      </c>
      <c r="E53" s="43">
        <f t="shared" si="2"/>
        <v>17633</v>
      </c>
      <c r="F53" s="44">
        <v>12594</v>
      </c>
      <c r="G53" s="44">
        <v>5039</v>
      </c>
      <c r="H53" s="27" t="s">
        <v>85</v>
      </c>
    </row>
    <row r="54" spans="1:8" ht="12.95" customHeight="1">
      <c r="A54" s="46" t="s">
        <v>86</v>
      </c>
      <c r="B54" s="43">
        <f t="shared" si="1"/>
        <v>50665</v>
      </c>
      <c r="C54" s="44">
        <v>15549</v>
      </c>
      <c r="D54" s="44">
        <v>35116</v>
      </c>
      <c r="E54" s="43">
        <f t="shared" si="2"/>
        <v>51682</v>
      </c>
      <c r="F54" s="44">
        <v>13948</v>
      </c>
      <c r="G54" s="44">
        <v>37734</v>
      </c>
      <c r="H54" s="27" t="s">
        <v>87</v>
      </c>
    </row>
    <row r="64" spans="1:8" ht="12.75" customHeight="1">
      <c r="A64" s="47" t="s">
        <v>88</v>
      </c>
      <c r="C64" s="36"/>
      <c r="H64" s="48" t="s">
        <v>89</v>
      </c>
    </row>
  </sheetData>
  <mergeCells count="4">
    <mergeCell ref="F3:H3"/>
    <mergeCell ref="G4:H4"/>
    <mergeCell ref="E35:H35"/>
    <mergeCell ref="G36:H36"/>
  </mergeCells>
  <pageMargins left="0.78740157499999996" right="0.78740157499999996" top="0.984251969" bottom="0.984251969" header="0.4921259845" footer="0.4921259845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6-7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2013-03-20T13:17:10Z</dcterms:created>
  <dcterms:modified xsi:type="dcterms:W3CDTF">2013-03-20T13:17:10Z</dcterms:modified>
</cp:coreProperties>
</file>