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8" sheetId="4" r:id="rId1"/>
    <sheet name="8-1" sheetId="5" r:id="rId2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G75" i="5"/>
  <c r="F75"/>
  <c r="E75"/>
  <c r="D75"/>
  <c r="C75"/>
  <c r="B75"/>
  <c r="G71"/>
  <c r="F71"/>
  <c r="E71"/>
  <c r="D71"/>
  <c r="C71"/>
  <c r="B71"/>
  <c r="G66"/>
  <c r="F66"/>
  <c r="E66"/>
  <c r="D66"/>
  <c r="C66"/>
  <c r="B66"/>
  <c r="G60"/>
  <c r="F60"/>
  <c r="E60"/>
  <c r="D60"/>
  <c r="C60"/>
  <c r="B60"/>
  <c r="G57"/>
  <c r="F57"/>
  <c r="E57"/>
  <c r="D57"/>
  <c r="C57"/>
  <c r="B57"/>
  <c r="G54"/>
  <c r="F54"/>
  <c r="E54"/>
  <c r="D54"/>
  <c r="C54"/>
  <c r="B54"/>
  <c r="G49"/>
  <c r="F49"/>
  <c r="E49"/>
  <c r="B49"/>
  <c r="G46"/>
  <c r="F46"/>
  <c r="E46"/>
  <c r="D46"/>
  <c r="C46"/>
  <c r="B46"/>
  <c r="G40"/>
  <c r="F40"/>
  <c r="E40"/>
  <c r="D40"/>
  <c r="C40"/>
  <c r="B40"/>
  <c r="G36"/>
  <c r="F36"/>
  <c r="E36"/>
  <c r="D36"/>
  <c r="C36"/>
  <c r="B36"/>
  <c r="G32"/>
  <c r="F32"/>
  <c r="E32"/>
  <c r="D32"/>
  <c r="C32"/>
  <c r="B32"/>
  <c r="G30"/>
  <c r="F30"/>
  <c r="E30"/>
  <c r="D30"/>
  <c r="C30"/>
  <c r="B30"/>
  <c r="G22"/>
  <c r="F22"/>
  <c r="E22"/>
  <c r="D22"/>
  <c r="C22"/>
  <c r="B22"/>
  <c r="G17"/>
  <c r="F17"/>
  <c r="E17"/>
  <c r="D17"/>
  <c r="C17"/>
  <c r="B17"/>
  <c r="G14"/>
  <c r="F14"/>
  <c r="F81" s="1"/>
  <c r="E14"/>
  <c r="D14"/>
  <c r="C14"/>
  <c r="B14"/>
  <c r="B81" s="1"/>
  <c r="G12"/>
  <c r="G81" s="1"/>
  <c r="F12"/>
  <c r="E12"/>
  <c r="E81" s="1"/>
  <c r="D12"/>
  <c r="D81" s="1"/>
  <c r="C12"/>
  <c r="C81" s="1"/>
  <c r="B12"/>
  <c r="F73" i="4"/>
  <c r="F79" s="1"/>
  <c r="E73"/>
  <c r="D73"/>
  <c r="C73"/>
  <c r="C79" s="1"/>
  <c r="B73"/>
  <c r="F69"/>
  <c r="E69"/>
  <c r="D69"/>
  <c r="C69"/>
  <c r="B69"/>
  <c r="F64"/>
  <c r="E64"/>
  <c r="D64"/>
  <c r="D79" s="1"/>
  <c r="C64"/>
  <c r="B64"/>
  <c r="F58"/>
  <c r="E58"/>
  <c r="E79" s="1"/>
  <c r="D58"/>
  <c r="C58"/>
  <c r="B58"/>
  <c r="F55"/>
  <c r="E55"/>
  <c r="D55"/>
  <c r="C55"/>
  <c r="B55"/>
  <c r="F52"/>
  <c r="E52"/>
  <c r="D52"/>
  <c r="C52"/>
  <c r="B52"/>
  <c r="F47"/>
  <c r="E47"/>
  <c r="D47"/>
  <c r="C47"/>
  <c r="B47"/>
  <c r="F44"/>
  <c r="E44"/>
  <c r="D44"/>
  <c r="C44"/>
  <c r="B44"/>
  <c r="F38"/>
  <c r="E38"/>
  <c r="D38"/>
  <c r="C38"/>
  <c r="B38"/>
  <c r="F34"/>
  <c r="E34"/>
  <c r="D34"/>
  <c r="C34"/>
  <c r="B34"/>
  <c r="F30"/>
  <c r="E30"/>
  <c r="D30"/>
  <c r="C30"/>
  <c r="B30"/>
  <c r="F28"/>
  <c r="E28"/>
  <c r="D28"/>
  <c r="C28"/>
  <c r="B28"/>
  <c r="F20"/>
  <c r="E20"/>
  <c r="D20"/>
  <c r="C20"/>
  <c r="B20"/>
  <c r="F15"/>
  <c r="E15"/>
  <c r="D15"/>
  <c r="C15"/>
  <c r="B15"/>
  <c r="F12"/>
  <c r="E12"/>
  <c r="D12"/>
  <c r="C12"/>
  <c r="B12"/>
  <c r="F10"/>
  <c r="E10"/>
  <c r="D10"/>
  <c r="C10"/>
  <c r="B10"/>
  <c r="B79" s="1"/>
</calcChain>
</file>

<file path=xl/sharedStrings.xml><?xml version="1.0" encoding="utf-8"?>
<sst xmlns="http://schemas.openxmlformats.org/spreadsheetml/2006/main" count="335" uniqueCount="188">
  <si>
    <t>Tourisme</t>
  </si>
  <si>
    <t>السياحــة</t>
  </si>
  <si>
    <t xml:space="preserve"> </t>
  </si>
  <si>
    <t xml:space="preserve">10 - 8 Nuitées touristiques réalisées par </t>
  </si>
  <si>
    <r>
      <t xml:space="preserve">10 -8 </t>
    </r>
    <r>
      <rPr>
        <b/>
        <sz val="16"/>
        <rFont val="Times New Roman"/>
        <family val="1"/>
      </rPr>
      <t xml:space="preserve">الليالي السياحية المنجزة حسب </t>
    </r>
  </si>
  <si>
    <t xml:space="preserve">          catégorie d'établissements classés selon</t>
  </si>
  <si>
    <t xml:space="preserve">         درجة المؤسسات المصنفة وحسب </t>
  </si>
  <si>
    <t xml:space="preserve">          la province (ou la préfecture)</t>
  </si>
  <si>
    <t xml:space="preserve">         الإقليم (أوالعمالة)</t>
  </si>
  <si>
    <t>Année 2011</t>
  </si>
  <si>
    <t>5 نجوم</t>
  </si>
  <si>
    <t>4 نجوم</t>
  </si>
  <si>
    <t>3 نجوم</t>
  </si>
  <si>
    <t>نجمتان</t>
  </si>
  <si>
    <t xml:space="preserve">نجمة واحدة </t>
  </si>
  <si>
    <t>2011 سنة</t>
  </si>
  <si>
    <t xml:space="preserve"> 5 étoiles</t>
  </si>
  <si>
    <t xml:space="preserve"> 4 étoiles</t>
  </si>
  <si>
    <t xml:space="preserve"> 3 étoiles</t>
  </si>
  <si>
    <t xml:space="preserve"> 2 étoiles</t>
  </si>
  <si>
    <t xml:space="preserve">  1 étoile </t>
  </si>
  <si>
    <t>Oued Ed-Dahab - Lagouira</t>
  </si>
  <si>
    <t>وادي الذهب ـ لكويرة</t>
  </si>
  <si>
    <t xml:space="preserve">   Dakhla</t>
  </si>
  <si>
    <t xml:space="preserve">  الداخلة</t>
  </si>
  <si>
    <t>Laâyoune - Boujdour - S. El Hamra</t>
  </si>
  <si>
    <t>العيون ـ بوجدور ـ س. الحمراء</t>
  </si>
  <si>
    <t xml:space="preserve">   Boujdour</t>
  </si>
  <si>
    <t xml:space="preserve">  بوجدور</t>
  </si>
  <si>
    <t xml:space="preserve">   Laâyoune</t>
  </si>
  <si>
    <t xml:space="preserve">  العيون</t>
  </si>
  <si>
    <t>Guelmim - Es-Semara</t>
  </si>
  <si>
    <t>كلميم ـ السمارة</t>
  </si>
  <si>
    <t xml:space="preserve">  Assa-Zag</t>
  </si>
  <si>
    <t xml:space="preserve">  أسا - الزاك</t>
  </si>
  <si>
    <t xml:space="preserve">  Guelmim</t>
  </si>
  <si>
    <t xml:space="preserve">  كلميم</t>
  </si>
  <si>
    <t xml:space="preserve">  Tan Tan</t>
  </si>
  <si>
    <t xml:space="preserve">  طانطان</t>
  </si>
  <si>
    <t xml:space="preserve">  Tata</t>
  </si>
  <si>
    <t xml:space="preserve">  طاطا</t>
  </si>
  <si>
    <t>Souss - Massa - Drâa</t>
  </si>
  <si>
    <t>سوس ـ ماسة ـ درعة</t>
  </si>
  <si>
    <t xml:space="preserve">   Agadir-Ida-Ou-Tanane</t>
  </si>
  <si>
    <t xml:space="preserve">  أكادير- إداوتنان</t>
  </si>
  <si>
    <t xml:space="preserve">   Chtouka Aït Baha</t>
  </si>
  <si>
    <t xml:space="preserve">  اشتوكة - أيت باها</t>
  </si>
  <si>
    <t xml:space="preserve">   Inezeggane-Aït Melloul</t>
  </si>
  <si>
    <t xml:space="preserve">  إنزكان - أيت ملول</t>
  </si>
  <si>
    <t xml:space="preserve">   Ouarzazate </t>
  </si>
  <si>
    <t xml:space="preserve">  ورزازات</t>
  </si>
  <si>
    <t xml:space="preserve">   Taroudannt</t>
  </si>
  <si>
    <t xml:space="preserve">  تارودانت </t>
  </si>
  <si>
    <t xml:space="preserve">   Tiznit</t>
  </si>
  <si>
    <t xml:space="preserve">  تيزنيت</t>
  </si>
  <si>
    <t xml:space="preserve">   Zagora</t>
  </si>
  <si>
    <t xml:space="preserve">  زاكورة</t>
  </si>
  <si>
    <t>Gharb - Chrarda - Béni Hssen</t>
  </si>
  <si>
    <t>الغرب ـ الشراردة ـ بني حسن</t>
  </si>
  <si>
    <t xml:space="preserve">   Kénitra</t>
  </si>
  <si>
    <t xml:space="preserve">  القنيطرة </t>
  </si>
  <si>
    <t>Chaouia - Ouardigha</t>
  </si>
  <si>
    <t>الشاوية ـ ورديغة</t>
  </si>
  <si>
    <t xml:space="preserve">   Benslimane</t>
  </si>
  <si>
    <t xml:space="preserve">  بنسليمان </t>
  </si>
  <si>
    <t xml:space="preserve">   Khouribga</t>
  </si>
  <si>
    <t xml:space="preserve">  خريبكة </t>
  </si>
  <si>
    <t xml:space="preserve">   Settat</t>
  </si>
  <si>
    <t xml:space="preserve">  سطات </t>
  </si>
  <si>
    <t>Marrakech - Tensift - Al Haouz</t>
  </si>
  <si>
    <t>مراكش ـ تانسيفت ـ الحوز</t>
  </si>
  <si>
    <t xml:space="preserve">   El Kelâa des Sraghna</t>
  </si>
  <si>
    <t xml:space="preserve">  قلعة السراغنة</t>
  </si>
  <si>
    <t xml:space="preserve">   Essaouira</t>
  </si>
  <si>
    <t xml:space="preserve">  الصويرة </t>
  </si>
  <si>
    <t xml:space="preserve">   Marrakech </t>
  </si>
  <si>
    <t xml:space="preserve">  مراكش </t>
  </si>
  <si>
    <t>Oriental</t>
  </si>
  <si>
    <t>الشرق</t>
  </si>
  <si>
    <t xml:space="preserve">   Berkane</t>
  </si>
  <si>
    <t xml:space="preserve">  بركان</t>
  </si>
  <si>
    <t xml:space="preserve">   Figuig</t>
  </si>
  <si>
    <t xml:space="preserve">  فجيج</t>
  </si>
  <si>
    <t xml:space="preserve">   Jerada</t>
  </si>
  <si>
    <t xml:space="preserve">  جرادة</t>
  </si>
  <si>
    <t xml:space="preserve">   Nador</t>
  </si>
  <si>
    <t xml:space="preserve">  الناضور</t>
  </si>
  <si>
    <t xml:space="preserve">   Oujda </t>
  </si>
  <si>
    <t xml:space="preserve">  وجدة </t>
  </si>
  <si>
    <t>Grand Casablanca</t>
  </si>
  <si>
    <t>الدارالبيضاء الكبرى</t>
  </si>
  <si>
    <t xml:space="preserve">   Casablanca </t>
  </si>
  <si>
    <t xml:space="preserve">  الدارالبيضاء </t>
  </si>
  <si>
    <t xml:space="preserve">   Mohammadia </t>
  </si>
  <si>
    <t xml:space="preserve">  المحمدية</t>
  </si>
  <si>
    <t>Rabat - Salé - Zemmour - Zaer</t>
  </si>
  <si>
    <t>الرباط ـ سـلا ـ زمور ـ زعير</t>
  </si>
  <si>
    <t xml:space="preserve">   Khémisset</t>
  </si>
  <si>
    <t xml:space="preserve">  الخميسات</t>
  </si>
  <si>
    <t xml:space="preserve">   Rabat </t>
  </si>
  <si>
    <t xml:space="preserve">  الرباط </t>
  </si>
  <si>
    <t xml:space="preserve">   Salé</t>
  </si>
  <si>
    <t xml:space="preserve">  سـلا</t>
  </si>
  <si>
    <t xml:space="preserve">   Skhirate-Témara</t>
  </si>
  <si>
    <t xml:space="preserve">  الصخيرات - تمارة</t>
  </si>
  <si>
    <t>Doukkala - Abda</t>
  </si>
  <si>
    <t>دكالة ـ عبدة</t>
  </si>
  <si>
    <t xml:space="preserve">   El Jadida</t>
  </si>
  <si>
    <t xml:space="preserve">  الجديدة </t>
  </si>
  <si>
    <t xml:space="preserve">   Safi </t>
  </si>
  <si>
    <t xml:space="preserve">  آسفي</t>
  </si>
  <si>
    <t>Tadla - Azilal</t>
  </si>
  <si>
    <t>تادلة 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</si>
  <si>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</si>
  <si>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</si>
  <si>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</si>
  <si>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</si>
  <si>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>Meknès - Tafilalet</t>
  </si>
  <si>
    <t>مكناس ـ تافيلالت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</si>
  <si>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</si>
  <si>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</si>
  <si>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</si>
  <si>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</si>
  <si>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</si>
  <si>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</si>
  <si>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</si>
  <si>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</t>
  </si>
  <si>
    <t xml:space="preserve">   Midelt</t>
  </si>
  <si>
    <t xml:space="preserve">  ميدلت</t>
  </si>
  <si>
    <t>Fès - Boulemane</t>
  </si>
  <si>
    <t>فاس ـ بولمان</t>
  </si>
  <si>
    <t xml:space="preserve">   Boulemane</t>
  </si>
  <si>
    <t xml:space="preserve">  بولمان</t>
  </si>
  <si>
    <t xml:space="preserve">   Fès </t>
  </si>
  <si>
    <t xml:space="preserve">  فاس </t>
  </si>
  <si>
    <t xml:space="preserve">   Sefrou</t>
  </si>
  <si>
    <t xml:space="preserve">  صفرو</t>
  </si>
  <si>
    <t xml:space="preserve">   Moulay Yacoub</t>
  </si>
  <si>
    <t xml:space="preserve">  مولاي يعقوب</t>
  </si>
  <si>
    <t>Taza - Al Hoceima - Taounate</t>
  </si>
  <si>
    <t>تازة ـ الحسيمة ـ تاونات</t>
  </si>
  <si>
    <t xml:space="preserve">   Al Hoceima</t>
  </si>
  <si>
    <t xml:space="preserve">  الحسيمة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</si>
  <si>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</si>
  <si>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</si>
  <si>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</si>
  <si>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</si>
  <si>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</si>
  <si>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 تطوان</t>
  </si>
  <si>
    <t xml:space="preserve">   Chefchaouen</t>
  </si>
  <si>
    <t xml:space="preserve">  شفشاون</t>
  </si>
  <si>
    <t xml:space="preserve">   Larache</t>
  </si>
  <si>
    <t xml:space="preserve">  العرائش</t>
  </si>
  <si>
    <t xml:space="preserve">   Tanger - Asilah</t>
  </si>
  <si>
    <t xml:space="preserve">  طنجة- أصيلا </t>
  </si>
  <si>
    <t xml:space="preserve">   Tétouan </t>
  </si>
  <si>
    <t xml:space="preserve">  تطوان </t>
  </si>
  <si>
    <t>Total</t>
  </si>
  <si>
    <t>المجموع</t>
  </si>
  <si>
    <t xml:space="preserve">  Source : Ministère du Tourisme et de l'Artisanat. </t>
  </si>
  <si>
    <t xml:space="preserve">المصدر : وزارة السياحة و الصناعة التقليدية. </t>
  </si>
  <si>
    <t xml:space="preserve">10 - 8 Nuitées touristiques réalisées par catégorie </t>
  </si>
  <si>
    <r>
      <t xml:space="preserve">10 - 8 </t>
    </r>
    <r>
      <rPr>
        <b/>
        <sz val="16"/>
        <rFont val="Times New Roman"/>
        <family val="1"/>
      </rPr>
      <t xml:space="preserve">الليالي السياحية المنجزة حسب نوع  </t>
    </r>
  </si>
  <si>
    <t xml:space="preserve">           d'établissements classés selon </t>
  </si>
  <si>
    <t xml:space="preserve">         المؤسسات المصنفة وحسب </t>
  </si>
  <si>
    <r>
      <t xml:space="preserve">           la province ou la préfecture </t>
    </r>
    <r>
      <rPr>
        <sz val="10"/>
        <rFont val="Times New Roman"/>
        <family val="1"/>
      </rPr>
      <t>(suite)</t>
    </r>
  </si>
  <si>
    <r>
      <t xml:space="preserve">         الإقليم أوالعمالة </t>
    </r>
    <r>
      <rPr>
        <sz val="10"/>
        <rFont val="Times New Roman"/>
        <family val="1"/>
      </rPr>
      <t>(تـابع)</t>
    </r>
  </si>
  <si>
    <t>فنادق</t>
  </si>
  <si>
    <t>موتيلات</t>
  </si>
  <si>
    <t>نزول</t>
  </si>
  <si>
    <t>دور</t>
  </si>
  <si>
    <t>إق.سياحية</t>
  </si>
  <si>
    <t>قرى العطل</t>
  </si>
  <si>
    <t>عائلية</t>
  </si>
  <si>
    <t>الضيافة</t>
  </si>
  <si>
    <t>وم.الإستجمام</t>
  </si>
  <si>
    <t>السياحية</t>
  </si>
  <si>
    <t>Pensions</t>
  </si>
  <si>
    <t>Motels</t>
  </si>
  <si>
    <t>Auberges</t>
  </si>
  <si>
    <t>Maisons</t>
  </si>
  <si>
    <t>Résid.</t>
  </si>
  <si>
    <t xml:space="preserve">       V.V.T.</t>
  </si>
  <si>
    <t>d'hôtes</t>
  </si>
  <si>
    <t xml:space="preserve"> tour.</t>
  </si>
  <si>
    <t xml:space="preserve">  Taounate</t>
  </si>
  <si>
    <t xml:space="preserve">  V.V.T.:Villages de vacances touristiques</t>
  </si>
  <si>
    <t>إق.سياحية وم.الإستجمام : إقامات سياحية ومنتجعات الإستجمام</t>
  </si>
</sst>
</file>

<file path=xl/styles.xml><?xml version="1.0" encoding="utf-8"?>
<styleSheet xmlns="http://schemas.openxmlformats.org/spreadsheetml/2006/main">
  <numFmts count="7">
    <numFmt numFmtId="164" formatCode="General_)"/>
    <numFmt numFmtId="165" formatCode="#\ ###\ ###"/>
    <numFmt numFmtId="166" formatCode="\-"/>
    <numFmt numFmtId="167" formatCode="###\ ###\ ###"/>
    <numFmt numFmtId="168" formatCode="###\ ###"/>
    <numFmt numFmtId="169" formatCode="##\ ###\ ###"/>
    <numFmt numFmtId="170" formatCode="####"/>
  </numFmts>
  <fonts count="20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u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u/>
      <sz val="16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color indexed="9"/>
      <name val="Times New Roman"/>
      <family val="1"/>
    </font>
    <font>
      <sz val="9"/>
      <name val="Times New Roman"/>
      <family val="1"/>
    </font>
    <font>
      <b/>
      <sz val="9.5"/>
      <name val="Times New Roman"/>
      <family val="1"/>
    </font>
    <font>
      <sz val="10"/>
      <name val="Arial"/>
      <family val="2"/>
    </font>
    <font>
      <b/>
      <sz val="10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9" fillId="0" borderId="0"/>
  </cellStyleXfs>
  <cellXfs count="87">
    <xf numFmtId="0" fontId="0" fillId="0" borderId="0" xfId="0"/>
    <xf numFmtId="164" fontId="2" fillId="0" borderId="0" xfId="1" applyFont="1" applyFill="1" applyBorder="1" applyAlignment="1">
      <alignment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horizontal="right" vertical="center" readingOrder="2"/>
    </xf>
    <xf numFmtId="164" fontId="6" fillId="0" borderId="0" xfId="1" applyFont="1" applyAlignment="1" applyProtection="1">
      <alignment horizontal="left" vertical="center"/>
    </xf>
    <xf numFmtId="164" fontId="7" fillId="0" borderId="0" xfId="1" quotePrefix="1" applyFont="1" applyAlignment="1" applyProtection="1">
      <alignment horizontal="left" vertical="center"/>
    </xf>
    <xf numFmtId="164" fontId="7" fillId="0" borderId="0" xfId="1" quotePrefix="1" applyFont="1" applyAlignment="1">
      <alignment horizontal="right" vertical="center" readingOrder="2"/>
    </xf>
    <xf numFmtId="164" fontId="2" fillId="0" borderId="0" xfId="1" quotePrefix="1" applyFont="1" applyAlignment="1">
      <alignment horizontal="right" vertical="center" readingOrder="2"/>
    </xf>
    <xf numFmtId="164" fontId="7" fillId="0" borderId="0" xfId="1" applyFont="1" applyAlignment="1" applyProtection="1">
      <alignment horizontal="left" vertical="center"/>
    </xf>
    <xf numFmtId="164" fontId="2" fillId="0" borderId="0" xfId="1" quotePrefix="1" applyFont="1" applyAlignment="1">
      <alignment horizontal="right" vertical="center" readingOrder="2"/>
    </xf>
    <xf numFmtId="164" fontId="4" fillId="0" borderId="0" xfId="1" quotePrefix="1" applyFont="1" applyAlignment="1">
      <alignment horizontal="left" vertical="center"/>
    </xf>
    <xf numFmtId="164" fontId="8" fillId="0" borderId="0" xfId="1" applyFont="1" applyAlignment="1">
      <alignment horizontal="right" vertical="center" readingOrder="2"/>
    </xf>
    <xf numFmtId="164" fontId="8" fillId="0" borderId="0" xfId="1" applyFont="1" applyAlignment="1">
      <alignment horizontal="right" vertical="center"/>
    </xf>
    <xf numFmtId="164" fontId="4" fillId="0" borderId="0" xfId="1" quotePrefix="1" applyFont="1" applyAlignment="1">
      <alignment horizontal="right" vertical="center"/>
    </xf>
    <xf numFmtId="165" fontId="8" fillId="0" borderId="0" xfId="1" applyNumberFormat="1" applyFont="1" applyAlignment="1" applyProtection="1">
      <alignment horizontal="right" vertical="center"/>
    </xf>
    <xf numFmtId="165" fontId="4" fillId="0" borderId="0" xfId="1" applyNumberFormat="1" applyFont="1" applyAlignment="1">
      <alignment vertical="center"/>
    </xf>
    <xf numFmtId="165" fontId="8" fillId="0" borderId="0" xfId="2" quotePrefix="1" applyNumberFormat="1" applyFont="1" applyFill="1" applyAlignment="1" applyProtection="1">
      <alignment horizontal="left" vertical="center"/>
    </xf>
    <xf numFmtId="166" fontId="8" fillId="0" borderId="0" xfId="1" applyNumberFormat="1" applyFont="1" applyAlignment="1" applyProtection="1">
      <alignment horizontal="right" vertical="center"/>
    </xf>
    <xf numFmtId="3" fontId="8" fillId="0" borderId="0" xfId="1" applyNumberFormat="1" applyFont="1" applyAlignment="1" applyProtection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4" fontId="8" fillId="0" borderId="0" xfId="1" quotePrefix="1" applyFont="1" applyFill="1" applyAlignment="1">
      <alignment horizontal="right" vertical="center" readingOrder="2"/>
    </xf>
    <xf numFmtId="165" fontId="4" fillId="0" borderId="0" xfId="1" applyNumberFormat="1" applyFont="1" applyAlignment="1" applyProtection="1">
      <alignment horizontal="right" vertical="center"/>
    </xf>
    <xf numFmtId="164" fontId="8" fillId="0" borderId="0" xfId="1" applyFont="1" applyAlignment="1">
      <alignment vertical="center"/>
    </xf>
    <xf numFmtId="164" fontId="4" fillId="0" borderId="0" xfId="1" applyFont="1" applyFill="1" applyBorder="1" applyAlignment="1">
      <alignment horizontal="left" vertical="center"/>
    </xf>
    <xf numFmtId="3" fontId="4" fillId="0" borderId="0" xfId="1" applyNumberFormat="1" applyFont="1" applyAlignment="1">
      <alignment horizontal="right" vertical="center"/>
    </xf>
    <xf numFmtId="164" fontId="4" fillId="0" borderId="0" xfId="1" applyFont="1" applyFill="1" applyAlignment="1">
      <alignment horizontal="right" vertical="center" readingOrder="2"/>
    </xf>
    <xf numFmtId="164" fontId="4" fillId="0" borderId="0" xfId="1" applyFont="1" applyFill="1" applyAlignment="1" applyProtection="1">
      <alignment horizontal="left" vertical="center"/>
    </xf>
    <xf numFmtId="166" fontId="4" fillId="0" borderId="0" xfId="1" applyNumberFormat="1" applyFont="1" applyAlignment="1" applyProtection="1">
      <alignment horizontal="right" vertical="center"/>
    </xf>
    <xf numFmtId="3" fontId="4" fillId="0" borderId="0" xfId="1" applyNumberFormat="1" applyFont="1" applyAlignment="1" applyProtection="1">
      <alignment horizontal="right" vertical="center"/>
    </xf>
    <xf numFmtId="164" fontId="4" fillId="0" borderId="0" xfId="1" quotePrefix="1" applyFont="1" applyFill="1" applyAlignment="1">
      <alignment horizontal="right" vertical="center" readingOrder="2"/>
    </xf>
    <xf numFmtId="165" fontId="8" fillId="0" borderId="0" xfId="2" applyNumberFormat="1" applyFont="1" applyFill="1" applyAlignment="1" applyProtection="1">
      <alignment horizontal="left" vertical="center"/>
    </xf>
    <xf numFmtId="165" fontId="4" fillId="0" borderId="0" xfId="2" applyNumberFormat="1" applyFont="1" applyFill="1" applyAlignment="1" applyProtection="1">
      <alignment horizontal="left" vertical="center"/>
    </xf>
    <xf numFmtId="165" fontId="4" fillId="0" borderId="0" xfId="2" quotePrefix="1" applyNumberFormat="1" applyFont="1" applyFill="1" applyAlignment="1" applyProtection="1">
      <alignment horizontal="left" vertical="center"/>
    </xf>
    <xf numFmtId="164" fontId="4" fillId="0" borderId="0" xfId="1" applyFont="1" applyAlignment="1">
      <alignment horizontal="right" vertical="center" readingOrder="2"/>
    </xf>
    <xf numFmtId="165" fontId="4" fillId="0" borderId="0" xfId="2" applyNumberFormat="1" applyFont="1" applyAlignment="1" applyProtection="1">
      <alignment horizontal="left" vertical="center"/>
    </xf>
    <xf numFmtId="164" fontId="4" fillId="0" borderId="0" xfId="1" quotePrefix="1" applyFont="1" applyAlignment="1" applyProtection="1">
      <alignment horizontal="left" vertical="center"/>
    </xf>
    <xf numFmtId="164" fontId="4" fillId="0" borderId="0" xfId="1" quotePrefix="1" applyFont="1" applyAlignment="1">
      <alignment horizontal="right" vertical="center" readingOrder="2"/>
    </xf>
    <xf numFmtId="164" fontId="8" fillId="0" borderId="0" xfId="1" applyFont="1" applyFill="1" applyAlignment="1">
      <alignment horizontal="right" vertical="center" readingOrder="2"/>
    </xf>
    <xf numFmtId="165" fontId="8" fillId="0" borderId="0" xfId="1" quotePrefix="1" applyNumberFormat="1" applyFont="1" applyFill="1" applyAlignment="1">
      <alignment horizontal="left" vertical="center"/>
    </xf>
    <xf numFmtId="164" fontId="4" fillId="0" borderId="0" xfId="1" quotePrefix="1" applyFont="1" applyFill="1" applyAlignment="1" applyProtection="1">
      <alignment horizontal="left" vertical="center"/>
    </xf>
    <xf numFmtId="165" fontId="4" fillId="0" borderId="0" xfId="2" quotePrefix="1" applyNumberFormat="1" applyFont="1" applyAlignment="1" applyProtection="1">
      <alignment horizontal="left" vertical="center"/>
    </xf>
    <xf numFmtId="164" fontId="4" fillId="0" borderId="0" xfId="1" applyFont="1" applyAlignment="1" applyProtection="1">
      <alignment horizontal="left" vertical="center"/>
    </xf>
    <xf numFmtId="164" fontId="10" fillId="0" borderId="0" xfId="1" applyFont="1" applyFill="1" applyAlignment="1">
      <alignment vertical="center" readingOrder="2"/>
    </xf>
    <xf numFmtId="164" fontId="8" fillId="0" borderId="0" xfId="1" quotePrefix="1" applyFont="1" applyAlignment="1" applyProtection="1">
      <alignment horizontal="left" vertical="center"/>
    </xf>
    <xf numFmtId="3" fontId="8" fillId="0" borderId="0" xfId="1" applyNumberFormat="1" applyFont="1" applyAlignment="1">
      <alignment horizontal="right" vertical="center"/>
    </xf>
    <xf numFmtId="164" fontId="11" fillId="0" borderId="0" xfId="1" applyFont="1" applyAlignment="1">
      <alignment horizontal="right" vertical="center" readingOrder="2"/>
    </xf>
    <xf numFmtId="3" fontId="12" fillId="0" borderId="0" xfId="1" applyNumberFormat="1" applyFont="1" applyAlignment="1">
      <alignment vertical="center"/>
    </xf>
    <xf numFmtId="164" fontId="13" fillId="0" borderId="0" xfId="1" quotePrefix="1" applyFont="1" applyAlignment="1" applyProtection="1">
      <alignment horizontal="left" vertical="center"/>
    </xf>
    <xf numFmtId="164" fontId="4" fillId="0" borderId="0" xfId="1" applyFont="1" applyFill="1" applyAlignment="1">
      <alignment vertical="center"/>
    </xf>
    <xf numFmtId="164" fontId="14" fillId="0" borderId="0" xfId="1" applyFont="1" applyAlignment="1">
      <alignment horizontal="center" vertical="center"/>
    </xf>
    <xf numFmtId="164" fontId="13" fillId="0" borderId="0" xfId="1" applyFont="1" applyAlignment="1" applyProtection="1">
      <alignment horizontal="left" vertical="center"/>
    </xf>
    <xf numFmtId="164" fontId="2" fillId="0" borderId="0" xfId="1" quotePrefix="1" applyFont="1" applyAlignment="1" applyProtection="1">
      <alignment horizontal="left" vertical="center"/>
    </xf>
    <xf numFmtId="164" fontId="7" fillId="0" borderId="0" xfId="1" quotePrefix="1" applyFont="1" applyAlignment="1">
      <alignment horizontal="right" vertical="center" readingOrder="2"/>
    </xf>
    <xf numFmtId="164" fontId="8" fillId="0" borderId="0" xfId="1" applyFont="1" applyAlignment="1" applyProtection="1">
      <alignment horizontal="right" vertical="center"/>
    </xf>
    <xf numFmtId="164" fontId="15" fillId="0" borderId="0" xfId="1" applyFont="1" applyAlignment="1">
      <alignment vertical="center"/>
    </xf>
    <xf numFmtId="165" fontId="8" fillId="0" borderId="0" xfId="2" quotePrefix="1" applyNumberFormat="1" applyFont="1" applyAlignment="1" applyProtection="1">
      <alignment horizontal="left" vertical="center"/>
    </xf>
    <xf numFmtId="166" fontId="12" fillId="0" borderId="0" xfId="1" applyNumberFormat="1" applyFont="1" applyAlignment="1" applyProtection="1">
      <alignment horizontal="right" vertical="center"/>
    </xf>
    <xf numFmtId="164" fontId="11" fillId="0" borderId="0" xfId="1" quotePrefix="1" applyFont="1" applyAlignment="1">
      <alignment horizontal="right" vertical="center" readingOrder="2"/>
    </xf>
    <xf numFmtId="164" fontId="10" fillId="0" borderId="0" xfId="1" quotePrefix="1" applyFont="1" applyAlignment="1">
      <alignment horizontal="right" vertical="center" readingOrder="2"/>
    </xf>
    <xf numFmtId="167" fontId="12" fillId="0" borderId="0" xfId="1" applyNumberFormat="1" applyFont="1" applyAlignment="1" applyProtection="1">
      <alignment horizontal="right" vertical="center"/>
    </xf>
    <xf numFmtId="167" fontId="16" fillId="0" borderId="0" xfId="1" applyNumberFormat="1" applyFont="1" applyAlignment="1" applyProtection="1">
      <alignment horizontal="right" vertical="center"/>
    </xf>
    <xf numFmtId="165" fontId="8" fillId="0" borderId="0" xfId="2" applyNumberFormat="1" applyFont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164" fontId="10" fillId="0" borderId="0" xfId="1" applyFont="1" applyAlignment="1">
      <alignment horizontal="right" vertical="center" readingOrder="2"/>
    </xf>
    <xf numFmtId="165" fontId="8" fillId="0" borderId="0" xfId="1" quotePrefix="1" applyNumberFormat="1" applyFont="1" applyAlignment="1">
      <alignment horizontal="left" vertical="center"/>
    </xf>
    <xf numFmtId="168" fontId="16" fillId="0" borderId="0" xfId="1" applyNumberFormat="1" applyFont="1" applyAlignment="1">
      <alignment vertical="center"/>
    </xf>
    <xf numFmtId="167" fontId="12" fillId="0" borderId="0" xfId="1" applyNumberFormat="1" applyFont="1" applyAlignment="1">
      <alignment vertical="center"/>
    </xf>
    <xf numFmtId="167" fontId="16" fillId="0" borderId="0" xfId="1" applyNumberFormat="1" applyFont="1" applyAlignment="1">
      <alignment vertical="center"/>
    </xf>
    <xf numFmtId="164" fontId="13" fillId="0" borderId="0" xfId="1" applyFont="1" applyAlignment="1">
      <alignment horizontal="left" vertical="center"/>
    </xf>
    <xf numFmtId="164" fontId="13" fillId="0" borderId="0" xfId="1" applyFont="1" applyAlignment="1">
      <alignment vertical="center"/>
    </xf>
    <xf numFmtId="167" fontId="17" fillId="0" borderId="0" xfId="1" applyNumberFormat="1" applyFont="1" applyAlignment="1">
      <alignment vertical="center"/>
    </xf>
    <xf numFmtId="164" fontId="13" fillId="0" borderId="0" xfId="1" quotePrefix="1" applyFont="1" applyAlignment="1">
      <alignment horizontal="left" vertical="center"/>
    </xf>
    <xf numFmtId="164" fontId="8" fillId="0" borderId="0" xfId="1" applyFont="1" applyAlignment="1" applyProtection="1">
      <alignment horizontal="left" vertical="center"/>
    </xf>
    <xf numFmtId="164" fontId="8" fillId="0" borderId="0" xfId="1" quotePrefix="1" applyFont="1" applyAlignment="1">
      <alignment horizontal="right" vertical="center"/>
    </xf>
    <xf numFmtId="164" fontId="8" fillId="0" borderId="0" xfId="1" quotePrefix="1" applyFont="1" applyAlignment="1" applyProtection="1">
      <alignment horizontal="right" vertical="center"/>
    </xf>
    <xf numFmtId="169" fontId="8" fillId="0" borderId="0" xfId="1" applyNumberFormat="1" applyFont="1" applyAlignment="1" applyProtection="1">
      <alignment horizontal="right" vertical="center"/>
    </xf>
    <xf numFmtId="164" fontId="4" fillId="0" borderId="0" xfId="1" applyFont="1" applyAlignment="1">
      <alignment horizontal="right" vertical="center"/>
    </xf>
    <xf numFmtId="165" fontId="8" fillId="0" borderId="0" xfId="1" quotePrefix="1" applyNumberFormat="1" applyFont="1" applyAlignment="1" applyProtection="1">
      <alignment horizontal="right" vertical="center"/>
    </xf>
    <xf numFmtId="166" fontId="8" fillId="0" borderId="0" xfId="1" applyNumberFormat="1" applyFont="1" applyFill="1" applyAlignment="1" applyProtection="1">
      <alignment horizontal="right" vertical="center"/>
    </xf>
    <xf numFmtId="3" fontId="8" fillId="0" borderId="0" xfId="1" applyNumberFormat="1" applyFont="1" applyFill="1" applyAlignment="1" applyProtection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 applyProtection="1">
      <alignment horizontal="right" vertical="center"/>
    </xf>
    <xf numFmtId="3" fontId="8" fillId="0" borderId="0" xfId="1" applyNumberFormat="1" applyFont="1" applyAlignment="1">
      <alignment vertical="center"/>
    </xf>
    <xf numFmtId="164" fontId="14" fillId="0" borderId="0" xfId="1" applyFont="1" applyAlignment="1">
      <alignment vertical="center"/>
    </xf>
    <xf numFmtId="170" fontId="8" fillId="0" borderId="0" xfId="1" applyNumberFormat="1" applyFont="1" applyAlignment="1">
      <alignment horizontal="right" vertical="center"/>
    </xf>
    <xf numFmtId="164" fontId="19" fillId="0" borderId="0" xfId="1" applyFont="1" applyAlignment="1" applyProtection="1">
      <alignment horizontal="right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L156"/>
  <sheetViews>
    <sheetView showGridLines="0" workbookViewId="0">
      <selection activeCell="A2" sqref="A2"/>
    </sheetView>
  </sheetViews>
  <sheetFormatPr baseColWidth="10" defaultColWidth="11" defaultRowHeight="12.75"/>
  <cols>
    <col min="1" max="1" width="32.7109375" style="3" customWidth="1"/>
    <col min="2" max="2" width="10" style="3" customWidth="1"/>
    <col min="3" max="3" width="12" style="3" customWidth="1"/>
    <col min="4" max="4" width="12.5703125" style="3" customWidth="1"/>
    <col min="5" max="5" width="10" style="3" customWidth="1"/>
    <col min="6" max="6" width="9.5703125" style="3" customWidth="1"/>
    <col min="7" max="7" width="25.85546875" style="3" customWidth="1"/>
    <col min="8" max="8" width="7.5703125" style="3" customWidth="1"/>
    <col min="9" max="256" width="11" style="3"/>
    <col min="257" max="257" width="32.7109375" style="3" customWidth="1"/>
    <col min="258" max="258" width="10" style="3" customWidth="1"/>
    <col min="259" max="259" width="12" style="3" customWidth="1"/>
    <col min="260" max="260" width="12.5703125" style="3" customWidth="1"/>
    <col min="261" max="261" width="10" style="3" customWidth="1"/>
    <col min="262" max="262" width="9.5703125" style="3" customWidth="1"/>
    <col min="263" max="263" width="25.85546875" style="3" customWidth="1"/>
    <col min="264" max="264" width="7.5703125" style="3" customWidth="1"/>
    <col min="265" max="512" width="11" style="3"/>
    <col min="513" max="513" width="32.7109375" style="3" customWidth="1"/>
    <col min="514" max="514" width="10" style="3" customWidth="1"/>
    <col min="515" max="515" width="12" style="3" customWidth="1"/>
    <col min="516" max="516" width="12.5703125" style="3" customWidth="1"/>
    <col min="517" max="517" width="10" style="3" customWidth="1"/>
    <col min="518" max="518" width="9.5703125" style="3" customWidth="1"/>
    <col min="519" max="519" width="25.85546875" style="3" customWidth="1"/>
    <col min="520" max="520" width="7.5703125" style="3" customWidth="1"/>
    <col min="521" max="768" width="11" style="3"/>
    <col min="769" max="769" width="32.7109375" style="3" customWidth="1"/>
    <col min="770" max="770" width="10" style="3" customWidth="1"/>
    <col min="771" max="771" width="12" style="3" customWidth="1"/>
    <col min="772" max="772" width="12.5703125" style="3" customWidth="1"/>
    <col min="773" max="773" width="10" style="3" customWidth="1"/>
    <col min="774" max="774" width="9.5703125" style="3" customWidth="1"/>
    <col min="775" max="775" width="25.85546875" style="3" customWidth="1"/>
    <col min="776" max="776" width="7.5703125" style="3" customWidth="1"/>
    <col min="777" max="1024" width="11" style="3"/>
    <col min="1025" max="1025" width="32.7109375" style="3" customWidth="1"/>
    <col min="1026" max="1026" width="10" style="3" customWidth="1"/>
    <col min="1027" max="1027" width="12" style="3" customWidth="1"/>
    <col min="1028" max="1028" width="12.5703125" style="3" customWidth="1"/>
    <col min="1029" max="1029" width="10" style="3" customWidth="1"/>
    <col min="1030" max="1030" width="9.5703125" style="3" customWidth="1"/>
    <col min="1031" max="1031" width="25.85546875" style="3" customWidth="1"/>
    <col min="1032" max="1032" width="7.5703125" style="3" customWidth="1"/>
    <col min="1033" max="1280" width="11" style="3"/>
    <col min="1281" max="1281" width="32.7109375" style="3" customWidth="1"/>
    <col min="1282" max="1282" width="10" style="3" customWidth="1"/>
    <col min="1283" max="1283" width="12" style="3" customWidth="1"/>
    <col min="1284" max="1284" width="12.5703125" style="3" customWidth="1"/>
    <col min="1285" max="1285" width="10" style="3" customWidth="1"/>
    <col min="1286" max="1286" width="9.5703125" style="3" customWidth="1"/>
    <col min="1287" max="1287" width="25.85546875" style="3" customWidth="1"/>
    <col min="1288" max="1288" width="7.5703125" style="3" customWidth="1"/>
    <col min="1289" max="1536" width="11" style="3"/>
    <col min="1537" max="1537" width="32.7109375" style="3" customWidth="1"/>
    <col min="1538" max="1538" width="10" style="3" customWidth="1"/>
    <col min="1539" max="1539" width="12" style="3" customWidth="1"/>
    <col min="1540" max="1540" width="12.5703125" style="3" customWidth="1"/>
    <col min="1541" max="1541" width="10" style="3" customWidth="1"/>
    <col min="1542" max="1542" width="9.5703125" style="3" customWidth="1"/>
    <col min="1543" max="1543" width="25.85546875" style="3" customWidth="1"/>
    <col min="1544" max="1544" width="7.5703125" style="3" customWidth="1"/>
    <col min="1545" max="1792" width="11" style="3"/>
    <col min="1793" max="1793" width="32.7109375" style="3" customWidth="1"/>
    <col min="1794" max="1794" width="10" style="3" customWidth="1"/>
    <col min="1795" max="1795" width="12" style="3" customWidth="1"/>
    <col min="1796" max="1796" width="12.5703125" style="3" customWidth="1"/>
    <col min="1797" max="1797" width="10" style="3" customWidth="1"/>
    <col min="1798" max="1798" width="9.5703125" style="3" customWidth="1"/>
    <col min="1799" max="1799" width="25.85546875" style="3" customWidth="1"/>
    <col min="1800" max="1800" width="7.5703125" style="3" customWidth="1"/>
    <col min="1801" max="2048" width="11" style="3"/>
    <col min="2049" max="2049" width="32.7109375" style="3" customWidth="1"/>
    <col min="2050" max="2050" width="10" style="3" customWidth="1"/>
    <col min="2051" max="2051" width="12" style="3" customWidth="1"/>
    <col min="2052" max="2052" width="12.5703125" style="3" customWidth="1"/>
    <col min="2053" max="2053" width="10" style="3" customWidth="1"/>
    <col min="2054" max="2054" width="9.5703125" style="3" customWidth="1"/>
    <col min="2055" max="2055" width="25.85546875" style="3" customWidth="1"/>
    <col min="2056" max="2056" width="7.5703125" style="3" customWidth="1"/>
    <col min="2057" max="2304" width="11" style="3"/>
    <col min="2305" max="2305" width="32.7109375" style="3" customWidth="1"/>
    <col min="2306" max="2306" width="10" style="3" customWidth="1"/>
    <col min="2307" max="2307" width="12" style="3" customWidth="1"/>
    <col min="2308" max="2308" width="12.5703125" style="3" customWidth="1"/>
    <col min="2309" max="2309" width="10" style="3" customWidth="1"/>
    <col min="2310" max="2310" width="9.5703125" style="3" customWidth="1"/>
    <col min="2311" max="2311" width="25.85546875" style="3" customWidth="1"/>
    <col min="2312" max="2312" width="7.5703125" style="3" customWidth="1"/>
    <col min="2313" max="2560" width="11" style="3"/>
    <col min="2561" max="2561" width="32.7109375" style="3" customWidth="1"/>
    <col min="2562" max="2562" width="10" style="3" customWidth="1"/>
    <col min="2563" max="2563" width="12" style="3" customWidth="1"/>
    <col min="2564" max="2564" width="12.5703125" style="3" customWidth="1"/>
    <col min="2565" max="2565" width="10" style="3" customWidth="1"/>
    <col min="2566" max="2566" width="9.5703125" style="3" customWidth="1"/>
    <col min="2567" max="2567" width="25.85546875" style="3" customWidth="1"/>
    <col min="2568" max="2568" width="7.5703125" style="3" customWidth="1"/>
    <col min="2569" max="2816" width="11" style="3"/>
    <col min="2817" max="2817" width="32.7109375" style="3" customWidth="1"/>
    <col min="2818" max="2818" width="10" style="3" customWidth="1"/>
    <col min="2819" max="2819" width="12" style="3" customWidth="1"/>
    <col min="2820" max="2820" width="12.5703125" style="3" customWidth="1"/>
    <col min="2821" max="2821" width="10" style="3" customWidth="1"/>
    <col min="2822" max="2822" width="9.5703125" style="3" customWidth="1"/>
    <col min="2823" max="2823" width="25.85546875" style="3" customWidth="1"/>
    <col min="2824" max="2824" width="7.5703125" style="3" customWidth="1"/>
    <col min="2825" max="3072" width="11" style="3"/>
    <col min="3073" max="3073" width="32.7109375" style="3" customWidth="1"/>
    <col min="3074" max="3074" width="10" style="3" customWidth="1"/>
    <col min="3075" max="3075" width="12" style="3" customWidth="1"/>
    <col min="3076" max="3076" width="12.5703125" style="3" customWidth="1"/>
    <col min="3077" max="3077" width="10" style="3" customWidth="1"/>
    <col min="3078" max="3078" width="9.5703125" style="3" customWidth="1"/>
    <col min="3079" max="3079" width="25.85546875" style="3" customWidth="1"/>
    <col min="3080" max="3080" width="7.5703125" style="3" customWidth="1"/>
    <col min="3081" max="3328" width="11" style="3"/>
    <col min="3329" max="3329" width="32.7109375" style="3" customWidth="1"/>
    <col min="3330" max="3330" width="10" style="3" customWidth="1"/>
    <col min="3331" max="3331" width="12" style="3" customWidth="1"/>
    <col min="3332" max="3332" width="12.5703125" style="3" customWidth="1"/>
    <col min="3333" max="3333" width="10" style="3" customWidth="1"/>
    <col min="3334" max="3334" width="9.5703125" style="3" customWidth="1"/>
    <col min="3335" max="3335" width="25.85546875" style="3" customWidth="1"/>
    <col min="3336" max="3336" width="7.5703125" style="3" customWidth="1"/>
    <col min="3337" max="3584" width="11" style="3"/>
    <col min="3585" max="3585" width="32.7109375" style="3" customWidth="1"/>
    <col min="3586" max="3586" width="10" style="3" customWidth="1"/>
    <col min="3587" max="3587" width="12" style="3" customWidth="1"/>
    <col min="3588" max="3588" width="12.5703125" style="3" customWidth="1"/>
    <col min="3589" max="3589" width="10" style="3" customWidth="1"/>
    <col min="3590" max="3590" width="9.5703125" style="3" customWidth="1"/>
    <col min="3591" max="3591" width="25.85546875" style="3" customWidth="1"/>
    <col min="3592" max="3592" width="7.5703125" style="3" customWidth="1"/>
    <col min="3593" max="3840" width="11" style="3"/>
    <col min="3841" max="3841" width="32.7109375" style="3" customWidth="1"/>
    <col min="3842" max="3842" width="10" style="3" customWidth="1"/>
    <col min="3843" max="3843" width="12" style="3" customWidth="1"/>
    <col min="3844" max="3844" width="12.5703125" style="3" customWidth="1"/>
    <col min="3845" max="3845" width="10" style="3" customWidth="1"/>
    <col min="3846" max="3846" width="9.5703125" style="3" customWidth="1"/>
    <col min="3847" max="3847" width="25.85546875" style="3" customWidth="1"/>
    <col min="3848" max="3848" width="7.5703125" style="3" customWidth="1"/>
    <col min="3849" max="4096" width="11" style="3"/>
    <col min="4097" max="4097" width="32.7109375" style="3" customWidth="1"/>
    <col min="4098" max="4098" width="10" style="3" customWidth="1"/>
    <col min="4099" max="4099" width="12" style="3" customWidth="1"/>
    <col min="4100" max="4100" width="12.5703125" style="3" customWidth="1"/>
    <col min="4101" max="4101" width="10" style="3" customWidth="1"/>
    <col min="4102" max="4102" width="9.5703125" style="3" customWidth="1"/>
    <col min="4103" max="4103" width="25.85546875" style="3" customWidth="1"/>
    <col min="4104" max="4104" width="7.5703125" style="3" customWidth="1"/>
    <col min="4105" max="4352" width="11" style="3"/>
    <col min="4353" max="4353" width="32.7109375" style="3" customWidth="1"/>
    <col min="4354" max="4354" width="10" style="3" customWidth="1"/>
    <col min="4355" max="4355" width="12" style="3" customWidth="1"/>
    <col min="4356" max="4356" width="12.5703125" style="3" customWidth="1"/>
    <col min="4357" max="4357" width="10" style="3" customWidth="1"/>
    <col min="4358" max="4358" width="9.5703125" style="3" customWidth="1"/>
    <col min="4359" max="4359" width="25.85546875" style="3" customWidth="1"/>
    <col min="4360" max="4360" width="7.5703125" style="3" customWidth="1"/>
    <col min="4361" max="4608" width="11" style="3"/>
    <col min="4609" max="4609" width="32.7109375" style="3" customWidth="1"/>
    <col min="4610" max="4610" width="10" style="3" customWidth="1"/>
    <col min="4611" max="4611" width="12" style="3" customWidth="1"/>
    <col min="4612" max="4612" width="12.5703125" style="3" customWidth="1"/>
    <col min="4613" max="4613" width="10" style="3" customWidth="1"/>
    <col min="4614" max="4614" width="9.5703125" style="3" customWidth="1"/>
    <col min="4615" max="4615" width="25.85546875" style="3" customWidth="1"/>
    <col min="4616" max="4616" width="7.5703125" style="3" customWidth="1"/>
    <col min="4617" max="4864" width="11" style="3"/>
    <col min="4865" max="4865" width="32.7109375" style="3" customWidth="1"/>
    <col min="4866" max="4866" width="10" style="3" customWidth="1"/>
    <col min="4867" max="4867" width="12" style="3" customWidth="1"/>
    <col min="4868" max="4868" width="12.5703125" style="3" customWidth="1"/>
    <col min="4869" max="4869" width="10" style="3" customWidth="1"/>
    <col min="4870" max="4870" width="9.5703125" style="3" customWidth="1"/>
    <col min="4871" max="4871" width="25.85546875" style="3" customWidth="1"/>
    <col min="4872" max="4872" width="7.5703125" style="3" customWidth="1"/>
    <col min="4873" max="5120" width="11" style="3"/>
    <col min="5121" max="5121" width="32.7109375" style="3" customWidth="1"/>
    <col min="5122" max="5122" width="10" style="3" customWidth="1"/>
    <col min="5123" max="5123" width="12" style="3" customWidth="1"/>
    <col min="5124" max="5124" width="12.5703125" style="3" customWidth="1"/>
    <col min="5125" max="5125" width="10" style="3" customWidth="1"/>
    <col min="5126" max="5126" width="9.5703125" style="3" customWidth="1"/>
    <col min="5127" max="5127" width="25.85546875" style="3" customWidth="1"/>
    <col min="5128" max="5128" width="7.5703125" style="3" customWidth="1"/>
    <col min="5129" max="5376" width="11" style="3"/>
    <col min="5377" max="5377" width="32.7109375" style="3" customWidth="1"/>
    <col min="5378" max="5378" width="10" style="3" customWidth="1"/>
    <col min="5379" max="5379" width="12" style="3" customWidth="1"/>
    <col min="5380" max="5380" width="12.5703125" style="3" customWidth="1"/>
    <col min="5381" max="5381" width="10" style="3" customWidth="1"/>
    <col min="5382" max="5382" width="9.5703125" style="3" customWidth="1"/>
    <col min="5383" max="5383" width="25.85546875" style="3" customWidth="1"/>
    <col min="5384" max="5384" width="7.5703125" style="3" customWidth="1"/>
    <col min="5385" max="5632" width="11" style="3"/>
    <col min="5633" max="5633" width="32.7109375" style="3" customWidth="1"/>
    <col min="5634" max="5634" width="10" style="3" customWidth="1"/>
    <col min="5635" max="5635" width="12" style="3" customWidth="1"/>
    <col min="5636" max="5636" width="12.5703125" style="3" customWidth="1"/>
    <col min="5637" max="5637" width="10" style="3" customWidth="1"/>
    <col min="5638" max="5638" width="9.5703125" style="3" customWidth="1"/>
    <col min="5639" max="5639" width="25.85546875" style="3" customWidth="1"/>
    <col min="5640" max="5640" width="7.5703125" style="3" customWidth="1"/>
    <col min="5641" max="5888" width="11" style="3"/>
    <col min="5889" max="5889" width="32.7109375" style="3" customWidth="1"/>
    <col min="5890" max="5890" width="10" style="3" customWidth="1"/>
    <col min="5891" max="5891" width="12" style="3" customWidth="1"/>
    <col min="5892" max="5892" width="12.5703125" style="3" customWidth="1"/>
    <col min="5893" max="5893" width="10" style="3" customWidth="1"/>
    <col min="5894" max="5894" width="9.5703125" style="3" customWidth="1"/>
    <col min="5895" max="5895" width="25.85546875" style="3" customWidth="1"/>
    <col min="5896" max="5896" width="7.5703125" style="3" customWidth="1"/>
    <col min="5897" max="6144" width="11" style="3"/>
    <col min="6145" max="6145" width="32.7109375" style="3" customWidth="1"/>
    <col min="6146" max="6146" width="10" style="3" customWidth="1"/>
    <col min="6147" max="6147" width="12" style="3" customWidth="1"/>
    <col min="6148" max="6148" width="12.5703125" style="3" customWidth="1"/>
    <col min="6149" max="6149" width="10" style="3" customWidth="1"/>
    <col min="6150" max="6150" width="9.5703125" style="3" customWidth="1"/>
    <col min="6151" max="6151" width="25.85546875" style="3" customWidth="1"/>
    <col min="6152" max="6152" width="7.5703125" style="3" customWidth="1"/>
    <col min="6153" max="6400" width="11" style="3"/>
    <col min="6401" max="6401" width="32.7109375" style="3" customWidth="1"/>
    <col min="6402" max="6402" width="10" style="3" customWidth="1"/>
    <col min="6403" max="6403" width="12" style="3" customWidth="1"/>
    <col min="6404" max="6404" width="12.5703125" style="3" customWidth="1"/>
    <col min="6405" max="6405" width="10" style="3" customWidth="1"/>
    <col min="6406" max="6406" width="9.5703125" style="3" customWidth="1"/>
    <col min="6407" max="6407" width="25.85546875" style="3" customWidth="1"/>
    <col min="6408" max="6408" width="7.5703125" style="3" customWidth="1"/>
    <col min="6409" max="6656" width="11" style="3"/>
    <col min="6657" max="6657" width="32.7109375" style="3" customWidth="1"/>
    <col min="6658" max="6658" width="10" style="3" customWidth="1"/>
    <col min="6659" max="6659" width="12" style="3" customWidth="1"/>
    <col min="6660" max="6660" width="12.5703125" style="3" customWidth="1"/>
    <col min="6661" max="6661" width="10" style="3" customWidth="1"/>
    <col min="6662" max="6662" width="9.5703125" style="3" customWidth="1"/>
    <col min="6663" max="6663" width="25.85546875" style="3" customWidth="1"/>
    <col min="6664" max="6664" width="7.5703125" style="3" customWidth="1"/>
    <col min="6665" max="6912" width="11" style="3"/>
    <col min="6913" max="6913" width="32.7109375" style="3" customWidth="1"/>
    <col min="6914" max="6914" width="10" style="3" customWidth="1"/>
    <col min="6915" max="6915" width="12" style="3" customWidth="1"/>
    <col min="6916" max="6916" width="12.5703125" style="3" customWidth="1"/>
    <col min="6917" max="6917" width="10" style="3" customWidth="1"/>
    <col min="6918" max="6918" width="9.5703125" style="3" customWidth="1"/>
    <col min="6919" max="6919" width="25.85546875" style="3" customWidth="1"/>
    <col min="6920" max="6920" width="7.5703125" style="3" customWidth="1"/>
    <col min="6921" max="7168" width="11" style="3"/>
    <col min="7169" max="7169" width="32.7109375" style="3" customWidth="1"/>
    <col min="7170" max="7170" width="10" style="3" customWidth="1"/>
    <col min="7171" max="7171" width="12" style="3" customWidth="1"/>
    <col min="7172" max="7172" width="12.5703125" style="3" customWidth="1"/>
    <col min="7173" max="7173" width="10" style="3" customWidth="1"/>
    <col min="7174" max="7174" width="9.5703125" style="3" customWidth="1"/>
    <col min="7175" max="7175" width="25.85546875" style="3" customWidth="1"/>
    <col min="7176" max="7176" width="7.5703125" style="3" customWidth="1"/>
    <col min="7177" max="7424" width="11" style="3"/>
    <col min="7425" max="7425" width="32.7109375" style="3" customWidth="1"/>
    <col min="7426" max="7426" width="10" style="3" customWidth="1"/>
    <col min="7427" max="7427" width="12" style="3" customWidth="1"/>
    <col min="7428" max="7428" width="12.5703125" style="3" customWidth="1"/>
    <col min="7429" max="7429" width="10" style="3" customWidth="1"/>
    <col min="7430" max="7430" width="9.5703125" style="3" customWidth="1"/>
    <col min="7431" max="7431" width="25.85546875" style="3" customWidth="1"/>
    <col min="7432" max="7432" width="7.5703125" style="3" customWidth="1"/>
    <col min="7433" max="7680" width="11" style="3"/>
    <col min="7681" max="7681" width="32.7109375" style="3" customWidth="1"/>
    <col min="7682" max="7682" width="10" style="3" customWidth="1"/>
    <col min="7683" max="7683" width="12" style="3" customWidth="1"/>
    <col min="7684" max="7684" width="12.5703125" style="3" customWidth="1"/>
    <col min="7685" max="7685" width="10" style="3" customWidth="1"/>
    <col min="7686" max="7686" width="9.5703125" style="3" customWidth="1"/>
    <col min="7687" max="7687" width="25.85546875" style="3" customWidth="1"/>
    <col min="7688" max="7688" width="7.5703125" style="3" customWidth="1"/>
    <col min="7689" max="7936" width="11" style="3"/>
    <col min="7937" max="7937" width="32.7109375" style="3" customWidth="1"/>
    <col min="7938" max="7938" width="10" style="3" customWidth="1"/>
    <col min="7939" max="7939" width="12" style="3" customWidth="1"/>
    <col min="7940" max="7940" width="12.5703125" style="3" customWidth="1"/>
    <col min="7941" max="7941" width="10" style="3" customWidth="1"/>
    <col min="7942" max="7942" width="9.5703125" style="3" customWidth="1"/>
    <col min="7943" max="7943" width="25.85546875" style="3" customWidth="1"/>
    <col min="7944" max="7944" width="7.5703125" style="3" customWidth="1"/>
    <col min="7945" max="8192" width="11" style="3"/>
    <col min="8193" max="8193" width="32.7109375" style="3" customWidth="1"/>
    <col min="8194" max="8194" width="10" style="3" customWidth="1"/>
    <col min="8195" max="8195" width="12" style="3" customWidth="1"/>
    <col min="8196" max="8196" width="12.5703125" style="3" customWidth="1"/>
    <col min="8197" max="8197" width="10" style="3" customWidth="1"/>
    <col min="8198" max="8198" width="9.5703125" style="3" customWidth="1"/>
    <col min="8199" max="8199" width="25.85546875" style="3" customWidth="1"/>
    <col min="8200" max="8200" width="7.5703125" style="3" customWidth="1"/>
    <col min="8201" max="8448" width="11" style="3"/>
    <col min="8449" max="8449" width="32.7109375" style="3" customWidth="1"/>
    <col min="8450" max="8450" width="10" style="3" customWidth="1"/>
    <col min="8451" max="8451" width="12" style="3" customWidth="1"/>
    <col min="8452" max="8452" width="12.5703125" style="3" customWidth="1"/>
    <col min="8453" max="8453" width="10" style="3" customWidth="1"/>
    <col min="8454" max="8454" width="9.5703125" style="3" customWidth="1"/>
    <col min="8455" max="8455" width="25.85546875" style="3" customWidth="1"/>
    <col min="8456" max="8456" width="7.5703125" style="3" customWidth="1"/>
    <col min="8457" max="8704" width="11" style="3"/>
    <col min="8705" max="8705" width="32.7109375" style="3" customWidth="1"/>
    <col min="8706" max="8706" width="10" style="3" customWidth="1"/>
    <col min="8707" max="8707" width="12" style="3" customWidth="1"/>
    <col min="8708" max="8708" width="12.5703125" style="3" customWidth="1"/>
    <col min="8709" max="8709" width="10" style="3" customWidth="1"/>
    <col min="8710" max="8710" width="9.5703125" style="3" customWidth="1"/>
    <col min="8711" max="8711" width="25.85546875" style="3" customWidth="1"/>
    <col min="8712" max="8712" width="7.5703125" style="3" customWidth="1"/>
    <col min="8713" max="8960" width="11" style="3"/>
    <col min="8961" max="8961" width="32.7109375" style="3" customWidth="1"/>
    <col min="8962" max="8962" width="10" style="3" customWidth="1"/>
    <col min="8963" max="8963" width="12" style="3" customWidth="1"/>
    <col min="8964" max="8964" width="12.5703125" style="3" customWidth="1"/>
    <col min="8965" max="8965" width="10" style="3" customWidth="1"/>
    <col min="8966" max="8966" width="9.5703125" style="3" customWidth="1"/>
    <col min="8967" max="8967" width="25.85546875" style="3" customWidth="1"/>
    <col min="8968" max="8968" width="7.5703125" style="3" customWidth="1"/>
    <col min="8969" max="9216" width="11" style="3"/>
    <col min="9217" max="9217" width="32.7109375" style="3" customWidth="1"/>
    <col min="9218" max="9218" width="10" style="3" customWidth="1"/>
    <col min="9219" max="9219" width="12" style="3" customWidth="1"/>
    <col min="9220" max="9220" width="12.5703125" style="3" customWidth="1"/>
    <col min="9221" max="9221" width="10" style="3" customWidth="1"/>
    <col min="9222" max="9222" width="9.5703125" style="3" customWidth="1"/>
    <col min="9223" max="9223" width="25.85546875" style="3" customWidth="1"/>
    <col min="9224" max="9224" width="7.5703125" style="3" customWidth="1"/>
    <col min="9225" max="9472" width="11" style="3"/>
    <col min="9473" max="9473" width="32.7109375" style="3" customWidth="1"/>
    <col min="9474" max="9474" width="10" style="3" customWidth="1"/>
    <col min="9475" max="9475" width="12" style="3" customWidth="1"/>
    <col min="9476" max="9476" width="12.5703125" style="3" customWidth="1"/>
    <col min="9477" max="9477" width="10" style="3" customWidth="1"/>
    <col min="9478" max="9478" width="9.5703125" style="3" customWidth="1"/>
    <col min="9479" max="9479" width="25.85546875" style="3" customWidth="1"/>
    <col min="9480" max="9480" width="7.5703125" style="3" customWidth="1"/>
    <col min="9481" max="9728" width="11" style="3"/>
    <col min="9729" max="9729" width="32.7109375" style="3" customWidth="1"/>
    <col min="9730" max="9730" width="10" style="3" customWidth="1"/>
    <col min="9731" max="9731" width="12" style="3" customWidth="1"/>
    <col min="9732" max="9732" width="12.5703125" style="3" customWidth="1"/>
    <col min="9733" max="9733" width="10" style="3" customWidth="1"/>
    <col min="9734" max="9734" width="9.5703125" style="3" customWidth="1"/>
    <col min="9735" max="9735" width="25.85546875" style="3" customWidth="1"/>
    <col min="9736" max="9736" width="7.5703125" style="3" customWidth="1"/>
    <col min="9737" max="9984" width="11" style="3"/>
    <col min="9985" max="9985" width="32.7109375" style="3" customWidth="1"/>
    <col min="9986" max="9986" width="10" style="3" customWidth="1"/>
    <col min="9987" max="9987" width="12" style="3" customWidth="1"/>
    <col min="9988" max="9988" width="12.5703125" style="3" customWidth="1"/>
    <col min="9989" max="9989" width="10" style="3" customWidth="1"/>
    <col min="9990" max="9990" width="9.5703125" style="3" customWidth="1"/>
    <col min="9991" max="9991" width="25.85546875" style="3" customWidth="1"/>
    <col min="9992" max="9992" width="7.5703125" style="3" customWidth="1"/>
    <col min="9993" max="10240" width="11" style="3"/>
    <col min="10241" max="10241" width="32.7109375" style="3" customWidth="1"/>
    <col min="10242" max="10242" width="10" style="3" customWidth="1"/>
    <col min="10243" max="10243" width="12" style="3" customWidth="1"/>
    <col min="10244" max="10244" width="12.5703125" style="3" customWidth="1"/>
    <col min="10245" max="10245" width="10" style="3" customWidth="1"/>
    <col min="10246" max="10246" width="9.5703125" style="3" customWidth="1"/>
    <col min="10247" max="10247" width="25.85546875" style="3" customWidth="1"/>
    <col min="10248" max="10248" width="7.5703125" style="3" customWidth="1"/>
    <col min="10249" max="10496" width="11" style="3"/>
    <col min="10497" max="10497" width="32.7109375" style="3" customWidth="1"/>
    <col min="10498" max="10498" width="10" style="3" customWidth="1"/>
    <col min="10499" max="10499" width="12" style="3" customWidth="1"/>
    <col min="10500" max="10500" width="12.5703125" style="3" customWidth="1"/>
    <col min="10501" max="10501" width="10" style="3" customWidth="1"/>
    <col min="10502" max="10502" width="9.5703125" style="3" customWidth="1"/>
    <col min="10503" max="10503" width="25.85546875" style="3" customWidth="1"/>
    <col min="10504" max="10504" width="7.5703125" style="3" customWidth="1"/>
    <col min="10505" max="10752" width="11" style="3"/>
    <col min="10753" max="10753" width="32.7109375" style="3" customWidth="1"/>
    <col min="10754" max="10754" width="10" style="3" customWidth="1"/>
    <col min="10755" max="10755" width="12" style="3" customWidth="1"/>
    <col min="10756" max="10756" width="12.5703125" style="3" customWidth="1"/>
    <col min="10757" max="10757" width="10" style="3" customWidth="1"/>
    <col min="10758" max="10758" width="9.5703125" style="3" customWidth="1"/>
    <col min="10759" max="10759" width="25.85546875" style="3" customWidth="1"/>
    <col min="10760" max="10760" width="7.5703125" style="3" customWidth="1"/>
    <col min="10761" max="11008" width="11" style="3"/>
    <col min="11009" max="11009" width="32.7109375" style="3" customWidth="1"/>
    <col min="11010" max="11010" width="10" style="3" customWidth="1"/>
    <col min="11011" max="11011" width="12" style="3" customWidth="1"/>
    <col min="11012" max="11012" width="12.5703125" style="3" customWidth="1"/>
    <col min="11013" max="11013" width="10" style="3" customWidth="1"/>
    <col min="11014" max="11014" width="9.5703125" style="3" customWidth="1"/>
    <col min="11015" max="11015" width="25.85546875" style="3" customWidth="1"/>
    <col min="11016" max="11016" width="7.5703125" style="3" customWidth="1"/>
    <col min="11017" max="11264" width="11" style="3"/>
    <col min="11265" max="11265" width="32.7109375" style="3" customWidth="1"/>
    <col min="11266" max="11266" width="10" style="3" customWidth="1"/>
    <col min="11267" max="11267" width="12" style="3" customWidth="1"/>
    <col min="11268" max="11268" width="12.5703125" style="3" customWidth="1"/>
    <col min="11269" max="11269" width="10" style="3" customWidth="1"/>
    <col min="11270" max="11270" width="9.5703125" style="3" customWidth="1"/>
    <col min="11271" max="11271" width="25.85546875" style="3" customWidth="1"/>
    <col min="11272" max="11272" width="7.5703125" style="3" customWidth="1"/>
    <col min="11273" max="11520" width="11" style="3"/>
    <col min="11521" max="11521" width="32.7109375" style="3" customWidth="1"/>
    <col min="11522" max="11522" width="10" style="3" customWidth="1"/>
    <col min="11523" max="11523" width="12" style="3" customWidth="1"/>
    <col min="11524" max="11524" width="12.5703125" style="3" customWidth="1"/>
    <col min="11525" max="11525" width="10" style="3" customWidth="1"/>
    <col min="11526" max="11526" width="9.5703125" style="3" customWidth="1"/>
    <col min="11527" max="11527" width="25.85546875" style="3" customWidth="1"/>
    <col min="11528" max="11528" width="7.5703125" style="3" customWidth="1"/>
    <col min="11529" max="11776" width="11" style="3"/>
    <col min="11777" max="11777" width="32.7109375" style="3" customWidth="1"/>
    <col min="11778" max="11778" width="10" style="3" customWidth="1"/>
    <col min="11779" max="11779" width="12" style="3" customWidth="1"/>
    <col min="11780" max="11780" width="12.5703125" style="3" customWidth="1"/>
    <col min="11781" max="11781" width="10" style="3" customWidth="1"/>
    <col min="11782" max="11782" width="9.5703125" style="3" customWidth="1"/>
    <col min="11783" max="11783" width="25.85546875" style="3" customWidth="1"/>
    <col min="11784" max="11784" width="7.5703125" style="3" customWidth="1"/>
    <col min="11785" max="12032" width="11" style="3"/>
    <col min="12033" max="12033" width="32.7109375" style="3" customWidth="1"/>
    <col min="12034" max="12034" width="10" style="3" customWidth="1"/>
    <col min="12035" max="12035" width="12" style="3" customWidth="1"/>
    <col min="12036" max="12036" width="12.5703125" style="3" customWidth="1"/>
    <col min="12037" max="12037" width="10" style="3" customWidth="1"/>
    <col min="12038" max="12038" width="9.5703125" style="3" customWidth="1"/>
    <col min="12039" max="12039" width="25.85546875" style="3" customWidth="1"/>
    <col min="12040" max="12040" width="7.5703125" style="3" customWidth="1"/>
    <col min="12041" max="12288" width="11" style="3"/>
    <col min="12289" max="12289" width="32.7109375" style="3" customWidth="1"/>
    <col min="12290" max="12290" width="10" style="3" customWidth="1"/>
    <col min="12291" max="12291" width="12" style="3" customWidth="1"/>
    <col min="12292" max="12292" width="12.5703125" style="3" customWidth="1"/>
    <col min="12293" max="12293" width="10" style="3" customWidth="1"/>
    <col min="12294" max="12294" width="9.5703125" style="3" customWidth="1"/>
    <col min="12295" max="12295" width="25.85546875" style="3" customWidth="1"/>
    <col min="12296" max="12296" width="7.5703125" style="3" customWidth="1"/>
    <col min="12297" max="12544" width="11" style="3"/>
    <col min="12545" max="12545" width="32.7109375" style="3" customWidth="1"/>
    <col min="12546" max="12546" width="10" style="3" customWidth="1"/>
    <col min="12547" max="12547" width="12" style="3" customWidth="1"/>
    <col min="12548" max="12548" width="12.5703125" style="3" customWidth="1"/>
    <col min="12549" max="12549" width="10" style="3" customWidth="1"/>
    <col min="12550" max="12550" width="9.5703125" style="3" customWidth="1"/>
    <col min="12551" max="12551" width="25.85546875" style="3" customWidth="1"/>
    <col min="12552" max="12552" width="7.5703125" style="3" customWidth="1"/>
    <col min="12553" max="12800" width="11" style="3"/>
    <col min="12801" max="12801" width="32.7109375" style="3" customWidth="1"/>
    <col min="12802" max="12802" width="10" style="3" customWidth="1"/>
    <col min="12803" max="12803" width="12" style="3" customWidth="1"/>
    <col min="12804" max="12804" width="12.5703125" style="3" customWidth="1"/>
    <col min="12805" max="12805" width="10" style="3" customWidth="1"/>
    <col min="12806" max="12806" width="9.5703125" style="3" customWidth="1"/>
    <col min="12807" max="12807" width="25.85546875" style="3" customWidth="1"/>
    <col min="12808" max="12808" width="7.5703125" style="3" customWidth="1"/>
    <col min="12809" max="13056" width="11" style="3"/>
    <col min="13057" max="13057" width="32.7109375" style="3" customWidth="1"/>
    <col min="13058" max="13058" width="10" style="3" customWidth="1"/>
    <col min="13059" max="13059" width="12" style="3" customWidth="1"/>
    <col min="13060" max="13060" width="12.5703125" style="3" customWidth="1"/>
    <col min="13061" max="13061" width="10" style="3" customWidth="1"/>
    <col min="13062" max="13062" width="9.5703125" style="3" customWidth="1"/>
    <col min="13063" max="13063" width="25.85546875" style="3" customWidth="1"/>
    <col min="13064" max="13064" width="7.5703125" style="3" customWidth="1"/>
    <col min="13065" max="13312" width="11" style="3"/>
    <col min="13313" max="13313" width="32.7109375" style="3" customWidth="1"/>
    <col min="13314" max="13314" width="10" style="3" customWidth="1"/>
    <col min="13315" max="13315" width="12" style="3" customWidth="1"/>
    <col min="13316" max="13316" width="12.5703125" style="3" customWidth="1"/>
    <col min="13317" max="13317" width="10" style="3" customWidth="1"/>
    <col min="13318" max="13318" width="9.5703125" style="3" customWidth="1"/>
    <col min="13319" max="13319" width="25.85546875" style="3" customWidth="1"/>
    <col min="13320" max="13320" width="7.5703125" style="3" customWidth="1"/>
    <col min="13321" max="13568" width="11" style="3"/>
    <col min="13569" max="13569" width="32.7109375" style="3" customWidth="1"/>
    <col min="13570" max="13570" width="10" style="3" customWidth="1"/>
    <col min="13571" max="13571" width="12" style="3" customWidth="1"/>
    <col min="13572" max="13572" width="12.5703125" style="3" customWidth="1"/>
    <col min="13573" max="13573" width="10" style="3" customWidth="1"/>
    <col min="13574" max="13574" width="9.5703125" style="3" customWidth="1"/>
    <col min="13575" max="13575" width="25.85546875" style="3" customWidth="1"/>
    <col min="13576" max="13576" width="7.5703125" style="3" customWidth="1"/>
    <col min="13577" max="13824" width="11" style="3"/>
    <col min="13825" max="13825" width="32.7109375" style="3" customWidth="1"/>
    <col min="13826" max="13826" width="10" style="3" customWidth="1"/>
    <col min="13827" max="13827" width="12" style="3" customWidth="1"/>
    <col min="13828" max="13828" width="12.5703125" style="3" customWidth="1"/>
    <col min="13829" max="13829" width="10" style="3" customWidth="1"/>
    <col min="13830" max="13830" width="9.5703125" style="3" customWidth="1"/>
    <col min="13831" max="13831" width="25.85546875" style="3" customWidth="1"/>
    <col min="13832" max="13832" width="7.5703125" style="3" customWidth="1"/>
    <col min="13833" max="14080" width="11" style="3"/>
    <col min="14081" max="14081" width="32.7109375" style="3" customWidth="1"/>
    <col min="14082" max="14082" width="10" style="3" customWidth="1"/>
    <col min="14083" max="14083" width="12" style="3" customWidth="1"/>
    <col min="14084" max="14084" width="12.5703125" style="3" customWidth="1"/>
    <col min="14085" max="14085" width="10" style="3" customWidth="1"/>
    <col min="14086" max="14086" width="9.5703125" style="3" customWidth="1"/>
    <col min="14087" max="14087" width="25.85546875" style="3" customWidth="1"/>
    <col min="14088" max="14088" width="7.5703125" style="3" customWidth="1"/>
    <col min="14089" max="14336" width="11" style="3"/>
    <col min="14337" max="14337" width="32.7109375" style="3" customWidth="1"/>
    <col min="14338" max="14338" width="10" style="3" customWidth="1"/>
    <col min="14339" max="14339" width="12" style="3" customWidth="1"/>
    <col min="14340" max="14340" width="12.5703125" style="3" customWidth="1"/>
    <col min="14341" max="14341" width="10" style="3" customWidth="1"/>
    <col min="14342" max="14342" width="9.5703125" style="3" customWidth="1"/>
    <col min="14343" max="14343" width="25.85546875" style="3" customWidth="1"/>
    <col min="14344" max="14344" width="7.5703125" style="3" customWidth="1"/>
    <col min="14345" max="14592" width="11" style="3"/>
    <col min="14593" max="14593" width="32.7109375" style="3" customWidth="1"/>
    <col min="14594" max="14594" width="10" style="3" customWidth="1"/>
    <col min="14595" max="14595" width="12" style="3" customWidth="1"/>
    <col min="14596" max="14596" width="12.5703125" style="3" customWidth="1"/>
    <col min="14597" max="14597" width="10" style="3" customWidth="1"/>
    <col min="14598" max="14598" width="9.5703125" style="3" customWidth="1"/>
    <col min="14599" max="14599" width="25.85546875" style="3" customWidth="1"/>
    <col min="14600" max="14600" width="7.5703125" style="3" customWidth="1"/>
    <col min="14601" max="14848" width="11" style="3"/>
    <col min="14849" max="14849" width="32.7109375" style="3" customWidth="1"/>
    <col min="14850" max="14850" width="10" style="3" customWidth="1"/>
    <col min="14851" max="14851" width="12" style="3" customWidth="1"/>
    <col min="14852" max="14852" width="12.5703125" style="3" customWidth="1"/>
    <col min="14853" max="14853" width="10" style="3" customWidth="1"/>
    <col min="14854" max="14854" width="9.5703125" style="3" customWidth="1"/>
    <col min="14855" max="14855" width="25.85546875" style="3" customWidth="1"/>
    <col min="14856" max="14856" width="7.5703125" style="3" customWidth="1"/>
    <col min="14857" max="15104" width="11" style="3"/>
    <col min="15105" max="15105" width="32.7109375" style="3" customWidth="1"/>
    <col min="15106" max="15106" width="10" style="3" customWidth="1"/>
    <col min="15107" max="15107" width="12" style="3" customWidth="1"/>
    <col min="15108" max="15108" width="12.5703125" style="3" customWidth="1"/>
    <col min="15109" max="15109" width="10" style="3" customWidth="1"/>
    <col min="15110" max="15110" width="9.5703125" style="3" customWidth="1"/>
    <col min="15111" max="15111" width="25.85546875" style="3" customWidth="1"/>
    <col min="15112" max="15112" width="7.5703125" style="3" customWidth="1"/>
    <col min="15113" max="15360" width="11" style="3"/>
    <col min="15361" max="15361" width="32.7109375" style="3" customWidth="1"/>
    <col min="15362" max="15362" width="10" style="3" customWidth="1"/>
    <col min="15363" max="15363" width="12" style="3" customWidth="1"/>
    <col min="15364" max="15364" width="12.5703125" style="3" customWidth="1"/>
    <col min="15365" max="15365" width="10" style="3" customWidth="1"/>
    <col min="15366" max="15366" width="9.5703125" style="3" customWidth="1"/>
    <col min="15367" max="15367" width="25.85546875" style="3" customWidth="1"/>
    <col min="15368" max="15368" width="7.5703125" style="3" customWidth="1"/>
    <col min="15369" max="15616" width="11" style="3"/>
    <col min="15617" max="15617" width="32.7109375" style="3" customWidth="1"/>
    <col min="15618" max="15618" width="10" style="3" customWidth="1"/>
    <col min="15619" max="15619" width="12" style="3" customWidth="1"/>
    <col min="15620" max="15620" width="12.5703125" style="3" customWidth="1"/>
    <col min="15621" max="15621" width="10" style="3" customWidth="1"/>
    <col min="15622" max="15622" width="9.5703125" style="3" customWidth="1"/>
    <col min="15623" max="15623" width="25.85546875" style="3" customWidth="1"/>
    <col min="15624" max="15624" width="7.5703125" style="3" customWidth="1"/>
    <col min="15625" max="15872" width="11" style="3"/>
    <col min="15873" max="15873" width="32.7109375" style="3" customWidth="1"/>
    <col min="15874" max="15874" width="10" style="3" customWidth="1"/>
    <col min="15875" max="15875" width="12" style="3" customWidth="1"/>
    <col min="15876" max="15876" width="12.5703125" style="3" customWidth="1"/>
    <col min="15877" max="15877" width="10" style="3" customWidth="1"/>
    <col min="15878" max="15878" width="9.5703125" style="3" customWidth="1"/>
    <col min="15879" max="15879" width="25.85546875" style="3" customWidth="1"/>
    <col min="15880" max="15880" width="7.5703125" style="3" customWidth="1"/>
    <col min="15881" max="16128" width="11" style="3"/>
    <col min="16129" max="16129" width="32.7109375" style="3" customWidth="1"/>
    <col min="16130" max="16130" width="10" style="3" customWidth="1"/>
    <col min="16131" max="16131" width="12" style="3" customWidth="1"/>
    <col min="16132" max="16132" width="12.5703125" style="3" customWidth="1"/>
    <col min="16133" max="16133" width="10" style="3" customWidth="1"/>
    <col min="16134" max="16134" width="9.5703125" style="3" customWidth="1"/>
    <col min="16135" max="16135" width="25.85546875" style="3" customWidth="1"/>
    <col min="16136" max="16136" width="7.5703125" style="3" customWidth="1"/>
    <col min="16137" max="16384" width="11" style="3"/>
  </cols>
  <sheetData>
    <row r="1" spans="1:8" ht="24.75" customHeight="1">
      <c r="A1" s="1" t="s">
        <v>0</v>
      </c>
      <c r="B1" s="2"/>
      <c r="C1" s="2"/>
      <c r="G1" s="4" t="s">
        <v>1</v>
      </c>
    </row>
    <row r="2" spans="1:8" ht="18.600000000000001" customHeight="1">
      <c r="A2" s="5"/>
      <c r="B2" s="2"/>
      <c r="G2" s="4" t="s">
        <v>2</v>
      </c>
    </row>
    <row r="3" spans="1:8" ht="18.600000000000001" customHeight="1">
      <c r="A3" s="6" t="s">
        <v>3</v>
      </c>
      <c r="E3" s="7" t="s">
        <v>4</v>
      </c>
      <c r="F3" s="7"/>
      <c r="G3" s="7"/>
    </row>
    <row r="4" spans="1:8" ht="18.75" customHeight="1">
      <c r="A4" s="6" t="s">
        <v>5</v>
      </c>
      <c r="E4" s="8" t="s">
        <v>6</v>
      </c>
      <c r="F4" s="8"/>
      <c r="G4" s="8"/>
    </row>
    <row r="5" spans="1:8" ht="20.25">
      <c r="A5" s="9" t="s">
        <v>7</v>
      </c>
      <c r="G5" s="10" t="s">
        <v>8</v>
      </c>
    </row>
    <row r="6" spans="1:8" ht="10.5" customHeight="1">
      <c r="A6" s="9"/>
    </row>
    <row r="7" spans="1:8" ht="16.5" customHeight="1">
      <c r="A7" s="11" t="s">
        <v>9</v>
      </c>
      <c r="B7" s="12" t="s">
        <v>10</v>
      </c>
      <c r="C7" s="12" t="s">
        <v>11</v>
      </c>
      <c r="D7" s="12" t="s">
        <v>12</v>
      </c>
      <c r="E7" s="12" t="s">
        <v>13</v>
      </c>
      <c r="F7" s="13" t="s">
        <v>14</v>
      </c>
      <c r="G7" s="14" t="s">
        <v>15</v>
      </c>
    </row>
    <row r="8" spans="1:8" ht="11.1" customHeight="1">
      <c r="B8" s="15" t="s">
        <v>16</v>
      </c>
      <c r="C8" s="15" t="s">
        <v>17</v>
      </c>
      <c r="D8" s="15" t="s">
        <v>18</v>
      </c>
      <c r="E8" s="15" t="s">
        <v>19</v>
      </c>
      <c r="F8" s="15" t="s">
        <v>20</v>
      </c>
    </row>
    <row r="9" spans="1:8" ht="11.1" customHeight="1">
      <c r="A9" s="16"/>
      <c r="B9" s="16"/>
      <c r="C9" s="16"/>
      <c r="D9" s="16"/>
      <c r="E9" s="16"/>
      <c r="F9" s="16"/>
    </row>
    <row r="10" spans="1:8" s="23" customFormat="1" ht="9.75" customHeight="1">
      <c r="A10" s="17" t="s">
        <v>21</v>
      </c>
      <c r="B10" s="18">
        <f>SUM(B11:B11)</f>
        <v>0</v>
      </c>
      <c r="C10" s="19">
        <f>SUM(C11:C11)</f>
        <v>5845</v>
      </c>
      <c r="D10" s="19">
        <f>SUM(D11:D11)</f>
        <v>1113</v>
      </c>
      <c r="E10" s="19">
        <f>SUM(E11:E11)</f>
        <v>2589</v>
      </c>
      <c r="F10" s="20">
        <f>SUM(F11:F11)</f>
        <v>0</v>
      </c>
      <c r="G10" s="21" t="s">
        <v>22</v>
      </c>
      <c r="H10" s="22" t="s">
        <v>2</v>
      </c>
    </row>
    <row r="11" spans="1:8" ht="9.75" customHeight="1">
      <c r="A11" s="24" t="s">
        <v>23</v>
      </c>
      <c r="B11" s="20">
        <v>0</v>
      </c>
      <c r="C11" s="25">
        <v>5845</v>
      </c>
      <c r="D11" s="25">
        <v>1113</v>
      </c>
      <c r="E11" s="25">
        <v>2589</v>
      </c>
      <c r="F11" s="20">
        <v>0</v>
      </c>
      <c r="G11" s="26" t="s">
        <v>24</v>
      </c>
    </row>
    <row r="12" spans="1:8" ht="9.75" customHeight="1">
      <c r="A12" s="17" t="s">
        <v>25</v>
      </c>
      <c r="B12" s="18">
        <f>SUM(B13:B14)</f>
        <v>0</v>
      </c>
      <c r="C12" s="19">
        <f>SUM(C13:C14)</f>
        <v>7156</v>
      </c>
      <c r="D12" s="19">
        <f>SUM(D13:D14)</f>
        <v>1709</v>
      </c>
      <c r="E12" s="19">
        <f>SUM(E13:E14)</f>
        <v>9334</v>
      </c>
      <c r="F12" s="19">
        <f>SUM(F13:F14)</f>
        <v>12409</v>
      </c>
      <c r="G12" s="21" t="s">
        <v>26</v>
      </c>
    </row>
    <row r="13" spans="1:8" ht="9.75" customHeight="1">
      <c r="A13" s="27" t="s">
        <v>27</v>
      </c>
      <c r="B13" s="28">
        <v>0</v>
      </c>
      <c r="C13" s="28">
        <v>0</v>
      </c>
      <c r="D13" s="28">
        <v>0</v>
      </c>
      <c r="E13" s="29">
        <v>2122</v>
      </c>
      <c r="F13" s="29">
        <v>3695</v>
      </c>
      <c r="G13" s="30" t="s">
        <v>28</v>
      </c>
    </row>
    <row r="14" spans="1:8" ht="9.75" customHeight="1">
      <c r="A14" s="27" t="s">
        <v>29</v>
      </c>
      <c r="B14" s="20">
        <v>0</v>
      </c>
      <c r="C14" s="25">
        <v>7156</v>
      </c>
      <c r="D14" s="25">
        <v>1709</v>
      </c>
      <c r="E14" s="25">
        <v>7212</v>
      </c>
      <c r="F14" s="25">
        <v>8714</v>
      </c>
      <c r="G14" s="30" t="s">
        <v>30</v>
      </c>
    </row>
    <row r="15" spans="1:8" ht="9.75" customHeight="1">
      <c r="A15" s="31" t="s">
        <v>31</v>
      </c>
      <c r="B15" s="18">
        <f>SUM(B16:B19)</f>
        <v>0</v>
      </c>
      <c r="C15" s="18">
        <f>SUM(C16:C19)</f>
        <v>0</v>
      </c>
      <c r="D15" s="19">
        <f>SUM(D16:D19)</f>
        <v>6926</v>
      </c>
      <c r="E15" s="19">
        <f>SUM(E16:E19)</f>
        <v>3033</v>
      </c>
      <c r="F15" s="19">
        <f>SUM(F16:F19)</f>
        <v>8186</v>
      </c>
      <c r="G15" s="21" t="s">
        <v>32</v>
      </c>
    </row>
    <row r="16" spans="1:8" ht="9.75" customHeight="1">
      <c r="A16" s="27" t="s">
        <v>33</v>
      </c>
      <c r="B16" s="28">
        <v>0</v>
      </c>
      <c r="C16" s="28">
        <v>0</v>
      </c>
      <c r="D16" s="25">
        <v>48</v>
      </c>
      <c r="E16" s="20">
        <v>0</v>
      </c>
      <c r="F16" s="20">
        <v>0</v>
      </c>
      <c r="G16" s="26" t="s">
        <v>34</v>
      </c>
    </row>
    <row r="17" spans="1:7" ht="9.75" customHeight="1">
      <c r="A17" s="32" t="s">
        <v>35</v>
      </c>
      <c r="B17" s="28">
        <v>0</v>
      </c>
      <c r="C17" s="28">
        <v>0</v>
      </c>
      <c r="D17" s="25">
        <v>6878</v>
      </c>
      <c r="E17" s="20">
        <v>0</v>
      </c>
      <c r="F17" s="25">
        <v>3003</v>
      </c>
      <c r="G17" s="30" t="s">
        <v>36</v>
      </c>
    </row>
    <row r="18" spans="1:7" ht="9.75" customHeight="1">
      <c r="A18" s="32" t="s">
        <v>37</v>
      </c>
      <c r="B18" s="28">
        <v>0</v>
      </c>
      <c r="C18" s="28">
        <v>0</v>
      </c>
      <c r="D18" s="20">
        <v>0</v>
      </c>
      <c r="E18" s="25">
        <v>3033</v>
      </c>
      <c r="F18" s="25">
        <v>5183</v>
      </c>
      <c r="G18" s="30" t="s">
        <v>38</v>
      </c>
    </row>
    <row r="19" spans="1:7" ht="9.75" customHeight="1">
      <c r="A19" s="32" t="s">
        <v>39</v>
      </c>
      <c r="B19" s="28">
        <v>0</v>
      </c>
      <c r="C19" s="28">
        <v>0</v>
      </c>
      <c r="D19" s="20">
        <v>0</v>
      </c>
      <c r="E19" s="20">
        <v>0</v>
      </c>
      <c r="F19" s="20">
        <v>0</v>
      </c>
      <c r="G19" s="26" t="s">
        <v>40</v>
      </c>
    </row>
    <row r="20" spans="1:7" ht="9.75" customHeight="1">
      <c r="A20" s="17" t="s">
        <v>41</v>
      </c>
      <c r="B20" s="19">
        <f>SUM(B21:B27)</f>
        <v>504862</v>
      </c>
      <c r="C20" s="19">
        <f>SUM(C21:C27)</f>
        <v>2064320</v>
      </c>
      <c r="D20" s="19">
        <f>SUM(D21:D27)</f>
        <v>338637</v>
      </c>
      <c r="E20" s="19">
        <f>SUM(E21:E27)</f>
        <v>183111</v>
      </c>
      <c r="F20" s="19">
        <f>SUM(F21:F27)</f>
        <v>68050</v>
      </c>
      <c r="G20" s="21" t="s">
        <v>42</v>
      </c>
    </row>
    <row r="21" spans="1:7" s="23" customFormat="1" ht="9.75" customHeight="1">
      <c r="A21" s="33" t="s">
        <v>43</v>
      </c>
      <c r="B21" s="25">
        <v>461985</v>
      </c>
      <c r="C21" s="25">
        <v>1857842</v>
      </c>
      <c r="D21" s="25">
        <v>271488</v>
      </c>
      <c r="E21" s="25">
        <v>126516</v>
      </c>
      <c r="F21" s="25">
        <v>26093</v>
      </c>
      <c r="G21" s="34" t="s">
        <v>44</v>
      </c>
    </row>
    <row r="22" spans="1:7" s="23" customFormat="1" ht="9.75" customHeight="1">
      <c r="A22" s="32" t="s">
        <v>45</v>
      </c>
      <c r="B22" s="20">
        <v>0</v>
      </c>
      <c r="C22" s="20">
        <v>0</v>
      </c>
      <c r="D22" s="25">
        <v>2378</v>
      </c>
      <c r="E22" s="25">
        <v>386</v>
      </c>
      <c r="F22" s="20">
        <v>0</v>
      </c>
      <c r="G22" s="34" t="s">
        <v>46</v>
      </c>
    </row>
    <row r="23" spans="1:7" s="23" customFormat="1" ht="9.75" customHeight="1">
      <c r="A23" s="32" t="s">
        <v>47</v>
      </c>
      <c r="B23" s="25">
        <v>6784</v>
      </c>
      <c r="C23" s="20">
        <v>0</v>
      </c>
      <c r="D23" s="20">
        <v>0</v>
      </c>
      <c r="E23" s="25">
        <v>14154</v>
      </c>
      <c r="F23" s="25">
        <v>10432</v>
      </c>
      <c r="G23" s="34" t="s">
        <v>48</v>
      </c>
    </row>
    <row r="24" spans="1:7" ht="9.75" customHeight="1">
      <c r="A24" s="33" t="s">
        <v>49</v>
      </c>
      <c r="B24" s="25">
        <v>32536</v>
      </c>
      <c r="C24" s="25">
        <v>147149</v>
      </c>
      <c r="D24" s="25">
        <v>57640</v>
      </c>
      <c r="E24" s="25">
        <v>10824</v>
      </c>
      <c r="F24" s="25">
        <v>17803</v>
      </c>
      <c r="G24" s="26" t="s">
        <v>50</v>
      </c>
    </row>
    <row r="25" spans="1:7" s="23" customFormat="1" ht="9.75" customHeight="1">
      <c r="A25" s="32" t="s">
        <v>51</v>
      </c>
      <c r="B25" s="25">
        <v>3557</v>
      </c>
      <c r="C25" s="25">
        <v>17994</v>
      </c>
      <c r="D25" s="25">
        <v>356</v>
      </c>
      <c r="E25" s="25">
        <v>10172</v>
      </c>
      <c r="F25" s="25">
        <v>5716</v>
      </c>
      <c r="G25" s="26" t="s">
        <v>52</v>
      </c>
    </row>
    <row r="26" spans="1:7" s="23" customFormat="1" ht="9.75" customHeight="1">
      <c r="A26" s="32" t="s">
        <v>53</v>
      </c>
      <c r="B26" s="20">
        <v>0</v>
      </c>
      <c r="C26" s="25">
        <v>12002</v>
      </c>
      <c r="D26" s="25">
        <v>1701</v>
      </c>
      <c r="E26" s="25">
        <v>9278</v>
      </c>
      <c r="F26" s="25">
        <v>8006</v>
      </c>
      <c r="G26" s="26" t="s">
        <v>54</v>
      </c>
    </row>
    <row r="27" spans="1:7" s="23" customFormat="1" ht="9.75" customHeight="1">
      <c r="A27" s="32" t="s">
        <v>55</v>
      </c>
      <c r="B27" s="20">
        <v>0</v>
      </c>
      <c r="C27" s="25">
        <v>29333</v>
      </c>
      <c r="D27" s="25">
        <v>5074</v>
      </c>
      <c r="E27" s="25">
        <v>11781</v>
      </c>
      <c r="F27" s="20">
        <v>0</v>
      </c>
      <c r="G27" s="26" t="s">
        <v>56</v>
      </c>
    </row>
    <row r="28" spans="1:7" ht="9.75" customHeight="1">
      <c r="A28" s="17" t="s">
        <v>57</v>
      </c>
      <c r="B28" s="20">
        <f>SUM(B29:B29)</f>
        <v>0</v>
      </c>
      <c r="C28" s="20">
        <f>SUM(C29:C29)</f>
        <v>0</v>
      </c>
      <c r="D28" s="19">
        <f>SUM(D29:D29)</f>
        <v>59158</v>
      </c>
      <c r="E28" s="19">
        <f>SUM(E29:E29)</f>
        <v>5810</v>
      </c>
      <c r="F28" s="19">
        <f>SUM(F29:F29)</f>
        <v>7482</v>
      </c>
      <c r="G28" s="21" t="s">
        <v>58</v>
      </c>
    </row>
    <row r="29" spans="1:7" ht="9.75" customHeight="1">
      <c r="A29" s="32" t="s">
        <v>59</v>
      </c>
      <c r="B29" s="20">
        <v>0</v>
      </c>
      <c r="C29" s="20">
        <v>0</v>
      </c>
      <c r="D29" s="25">
        <v>59158</v>
      </c>
      <c r="E29" s="25">
        <v>5810</v>
      </c>
      <c r="F29" s="25">
        <v>7482</v>
      </c>
      <c r="G29" s="26" t="s">
        <v>60</v>
      </c>
    </row>
    <row r="30" spans="1:7" ht="9.75" customHeight="1">
      <c r="A30" s="31" t="s">
        <v>61</v>
      </c>
      <c r="B30" s="19">
        <f>SUM(B31:B33)</f>
        <v>13728</v>
      </c>
      <c r="C30" s="19">
        <f>SUM(C31:C33)</f>
        <v>772</v>
      </c>
      <c r="D30" s="19">
        <f>SUM(D31:D33)</f>
        <v>9929</v>
      </c>
      <c r="E30" s="19">
        <f>SUM(E31:E33)</f>
        <v>6521</v>
      </c>
      <c r="F30" s="19">
        <f>SUM(F31:F33)</f>
        <v>10437</v>
      </c>
      <c r="G30" s="21" t="s">
        <v>62</v>
      </c>
    </row>
    <row r="31" spans="1:7" ht="9.75" customHeight="1">
      <c r="A31" s="33" t="s">
        <v>63</v>
      </c>
      <c r="B31" s="20">
        <v>0</v>
      </c>
      <c r="C31" s="20">
        <v>0</v>
      </c>
      <c r="D31" s="20">
        <v>0</v>
      </c>
      <c r="E31" s="25">
        <v>2415</v>
      </c>
      <c r="F31" s="20">
        <v>0</v>
      </c>
      <c r="G31" s="30" t="s">
        <v>64</v>
      </c>
    </row>
    <row r="32" spans="1:7" ht="9.75" customHeight="1">
      <c r="A32" s="32" t="s">
        <v>65</v>
      </c>
      <c r="B32" s="25">
        <v>13728</v>
      </c>
      <c r="C32" s="25">
        <v>772</v>
      </c>
      <c r="D32" s="25">
        <v>239</v>
      </c>
      <c r="E32" s="25">
        <v>4106</v>
      </c>
      <c r="F32" s="25">
        <v>1953</v>
      </c>
      <c r="G32" s="26" t="s">
        <v>66</v>
      </c>
    </row>
    <row r="33" spans="1:7" ht="9.75" customHeight="1">
      <c r="A33" s="32" t="s">
        <v>67</v>
      </c>
      <c r="B33" s="20">
        <v>0</v>
      </c>
      <c r="C33" s="20">
        <v>0</v>
      </c>
      <c r="D33" s="25">
        <v>9690</v>
      </c>
      <c r="E33" s="20">
        <v>0</v>
      </c>
      <c r="F33" s="25">
        <v>8484</v>
      </c>
      <c r="G33" s="26" t="s">
        <v>68</v>
      </c>
    </row>
    <row r="34" spans="1:7" ht="9.75" customHeight="1">
      <c r="A34" s="31" t="s">
        <v>69</v>
      </c>
      <c r="B34" s="19">
        <f>SUM(B35:B37)</f>
        <v>1717194</v>
      </c>
      <c r="C34" s="19">
        <f>SUM(C35:C37)</f>
        <v>1690751</v>
      </c>
      <c r="D34" s="19">
        <f>SUM(D35:D37)</f>
        <v>440427</v>
      </c>
      <c r="E34" s="19">
        <f>SUM(E35:E37)</f>
        <v>96841</v>
      </c>
      <c r="F34" s="19">
        <f>SUM(F35:F37)</f>
        <v>84286</v>
      </c>
      <c r="G34" s="21" t="s">
        <v>70</v>
      </c>
    </row>
    <row r="35" spans="1:7" ht="9.75" customHeight="1">
      <c r="A35" s="35" t="s">
        <v>71</v>
      </c>
      <c r="B35" s="20">
        <v>0</v>
      </c>
      <c r="C35" s="20">
        <v>0</v>
      </c>
      <c r="D35" s="20">
        <v>0</v>
      </c>
      <c r="E35" s="20">
        <v>0</v>
      </c>
      <c r="F35" s="20">
        <v>0</v>
      </c>
      <c r="G35" s="34" t="s">
        <v>72</v>
      </c>
    </row>
    <row r="36" spans="1:7" ht="9.75" customHeight="1">
      <c r="A36" s="32" t="s">
        <v>73</v>
      </c>
      <c r="B36" s="25">
        <v>110398</v>
      </c>
      <c r="C36" s="25">
        <v>45624</v>
      </c>
      <c r="D36" s="25">
        <v>37761</v>
      </c>
      <c r="E36" s="25">
        <v>6535</v>
      </c>
      <c r="F36" s="25">
        <v>52180</v>
      </c>
      <c r="G36" s="26" t="s">
        <v>74</v>
      </c>
    </row>
    <row r="37" spans="1:7" s="23" customFormat="1" ht="9.75" customHeight="1">
      <c r="A37" s="36" t="s">
        <v>75</v>
      </c>
      <c r="B37" s="25">
        <v>1606796</v>
      </c>
      <c r="C37" s="25">
        <v>1645127</v>
      </c>
      <c r="D37" s="25">
        <v>402666</v>
      </c>
      <c r="E37" s="25">
        <v>90306</v>
      </c>
      <c r="F37" s="25">
        <v>32106</v>
      </c>
      <c r="G37" s="37" t="s">
        <v>76</v>
      </c>
    </row>
    <row r="38" spans="1:7" ht="9.75" customHeight="1">
      <c r="A38" s="31" t="s">
        <v>77</v>
      </c>
      <c r="B38" s="19">
        <f>SUM(B39:B43)</f>
        <v>212362</v>
      </c>
      <c r="C38" s="19">
        <f>SUM(C39:C43)</f>
        <v>144767</v>
      </c>
      <c r="D38" s="19">
        <f>SUM(D39:D43)</f>
        <v>64787</v>
      </c>
      <c r="E38" s="19">
        <f>SUM(E39:E43)</f>
        <v>48206</v>
      </c>
      <c r="F38" s="19">
        <f>SUM(F39:F43)</f>
        <v>27253</v>
      </c>
      <c r="G38" s="38" t="s">
        <v>78</v>
      </c>
    </row>
    <row r="39" spans="1:7" ht="9.75" customHeight="1">
      <c r="A39" s="35" t="s">
        <v>79</v>
      </c>
      <c r="B39" s="25">
        <v>199078</v>
      </c>
      <c r="C39" s="25">
        <v>116216</v>
      </c>
      <c r="D39" s="25">
        <v>4725</v>
      </c>
      <c r="E39" s="25">
        <v>5665</v>
      </c>
      <c r="F39" s="25">
        <v>954</v>
      </c>
      <c r="G39" s="34" t="s">
        <v>80</v>
      </c>
    </row>
    <row r="40" spans="1:7" ht="9.75" customHeight="1">
      <c r="A40" s="32" t="s">
        <v>81</v>
      </c>
      <c r="B40" s="20">
        <v>0</v>
      </c>
      <c r="C40" s="20">
        <v>0</v>
      </c>
      <c r="D40" s="25">
        <v>211</v>
      </c>
      <c r="E40" s="20">
        <v>0</v>
      </c>
      <c r="F40" s="20">
        <v>0</v>
      </c>
      <c r="G40" s="34" t="s">
        <v>82</v>
      </c>
    </row>
    <row r="41" spans="1:7" ht="9.75" customHeight="1">
      <c r="A41" s="32" t="s">
        <v>83</v>
      </c>
      <c r="B41" s="20">
        <v>0</v>
      </c>
      <c r="C41" s="20">
        <v>0</v>
      </c>
      <c r="D41" s="20">
        <v>0</v>
      </c>
      <c r="E41" s="20">
        <v>0</v>
      </c>
      <c r="F41" s="25">
        <v>827</v>
      </c>
      <c r="G41" s="34" t="s">
        <v>84</v>
      </c>
    </row>
    <row r="42" spans="1:7" ht="9.75" customHeight="1">
      <c r="A42" s="35" t="s">
        <v>85</v>
      </c>
      <c r="B42" s="20">
        <v>0</v>
      </c>
      <c r="C42" s="25">
        <v>2305</v>
      </c>
      <c r="D42" s="25">
        <v>20243</v>
      </c>
      <c r="E42" s="25">
        <v>22708</v>
      </c>
      <c r="F42" s="25">
        <v>10224</v>
      </c>
      <c r="G42" s="34" t="s">
        <v>86</v>
      </c>
    </row>
    <row r="43" spans="1:7" ht="9.75" customHeight="1">
      <c r="A43" s="33" t="s">
        <v>87</v>
      </c>
      <c r="B43" s="25">
        <v>13284</v>
      </c>
      <c r="C43" s="25">
        <v>26246</v>
      </c>
      <c r="D43" s="25">
        <v>39608</v>
      </c>
      <c r="E43" s="25">
        <v>19833</v>
      </c>
      <c r="F43" s="25">
        <v>15248</v>
      </c>
      <c r="G43" s="37" t="s">
        <v>88</v>
      </c>
    </row>
    <row r="44" spans="1:7" ht="9.75" customHeight="1">
      <c r="A44" s="39" t="s">
        <v>89</v>
      </c>
      <c r="B44" s="19">
        <f>SUM(B45:B46)</f>
        <v>389718</v>
      </c>
      <c r="C44" s="19">
        <f>SUM(C45:C46)</f>
        <v>605157</v>
      </c>
      <c r="D44" s="19">
        <f>SUM(D45:D46)</f>
        <v>379665</v>
      </c>
      <c r="E44" s="19">
        <f>SUM(E45:E46)</f>
        <v>93644</v>
      </c>
      <c r="F44" s="19">
        <f>SUM(F45:F46)</f>
        <v>66901</v>
      </c>
      <c r="G44" s="21" t="s">
        <v>90</v>
      </c>
    </row>
    <row r="45" spans="1:7" ht="9.75" customHeight="1">
      <c r="A45" s="40" t="s">
        <v>91</v>
      </c>
      <c r="B45" s="25">
        <v>389718</v>
      </c>
      <c r="C45" s="25">
        <v>574909</v>
      </c>
      <c r="D45" s="25">
        <v>379665</v>
      </c>
      <c r="E45" s="25">
        <v>83749</v>
      </c>
      <c r="F45" s="25">
        <v>66495</v>
      </c>
      <c r="G45" s="30" t="s">
        <v>92</v>
      </c>
    </row>
    <row r="46" spans="1:7" s="23" customFormat="1" ht="9.75" customHeight="1">
      <c r="A46" s="27" t="s">
        <v>93</v>
      </c>
      <c r="B46" s="20">
        <v>0</v>
      </c>
      <c r="C46" s="25">
        <v>30248</v>
      </c>
      <c r="D46" s="20">
        <v>0</v>
      </c>
      <c r="E46" s="25">
        <v>9895</v>
      </c>
      <c r="F46" s="25">
        <v>406</v>
      </c>
      <c r="G46" s="30" t="s">
        <v>94</v>
      </c>
    </row>
    <row r="47" spans="1:7" s="23" customFormat="1" ht="9.75" customHeight="1">
      <c r="A47" s="31" t="s">
        <v>95</v>
      </c>
      <c r="B47" s="19">
        <f>SUM(B48:B51)</f>
        <v>199892</v>
      </c>
      <c r="C47" s="19">
        <f>SUM(C48:C51)</f>
        <v>206531</v>
      </c>
      <c r="D47" s="19">
        <f>SUM(D48:D51)</f>
        <v>159932</v>
      </c>
      <c r="E47" s="19">
        <f>SUM(E48:E51)</f>
        <v>59709</v>
      </c>
      <c r="F47" s="19">
        <f>SUM(F48:F51)</f>
        <v>27242</v>
      </c>
      <c r="G47" s="21" t="s">
        <v>96</v>
      </c>
    </row>
    <row r="48" spans="1:7" s="23" customFormat="1" ht="9.75" customHeight="1">
      <c r="A48" s="35" t="s">
        <v>97</v>
      </c>
      <c r="B48" s="20">
        <v>0</v>
      </c>
      <c r="C48" s="20">
        <v>0</v>
      </c>
      <c r="D48" s="25">
        <v>2407</v>
      </c>
      <c r="E48" s="25">
        <v>6147</v>
      </c>
      <c r="F48" s="25">
        <v>887</v>
      </c>
      <c r="G48" s="34" t="s">
        <v>98</v>
      </c>
    </row>
    <row r="49" spans="1:12" s="23" customFormat="1" ht="9.75" customHeight="1">
      <c r="A49" s="41" t="s">
        <v>99</v>
      </c>
      <c r="B49" s="25">
        <v>199892</v>
      </c>
      <c r="C49" s="25">
        <v>157081</v>
      </c>
      <c r="D49" s="25">
        <v>157525</v>
      </c>
      <c r="E49" s="25">
        <v>38214</v>
      </c>
      <c r="F49" s="25">
        <v>26355</v>
      </c>
      <c r="G49" s="37" t="s">
        <v>100</v>
      </c>
    </row>
    <row r="50" spans="1:12" ht="9.75" customHeight="1">
      <c r="A50" s="41" t="s">
        <v>101</v>
      </c>
      <c r="B50" s="20">
        <v>0</v>
      </c>
      <c r="C50" s="25">
        <v>14153</v>
      </c>
      <c r="D50" s="20">
        <v>0</v>
      </c>
      <c r="E50" s="20">
        <v>0</v>
      </c>
      <c r="F50" s="20">
        <v>0</v>
      </c>
      <c r="G50" s="37" t="s">
        <v>102</v>
      </c>
    </row>
    <row r="51" spans="1:12" ht="9.75" customHeight="1">
      <c r="A51" s="35" t="s">
        <v>103</v>
      </c>
      <c r="B51" s="20">
        <v>0</v>
      </c>
      <c r="C51" s="25">
        <v>35297</v>
      </c>
      <c r="D51" s="20">
        <v>0</v>
      </c>
      <c r="E51" s="25">
        <v>15348</v>
      </c>
      <c r="F51" s="20">
        <v>0</v>
      </c>
      <c r="G51" s="37" t="s">
        <v>104</v>
      </c>
    </row>
    <row r="52" spans="1:12" s="23" customFormat="1" ht="9.75" customHeight="1">
      <c r="A52" s="31" t="s">
        <v>105</v>
      </c>
      <c r="B52" s="19">
        <f>SUM(B53:B54)</f>
        <v>181165</v>
      </c>
      <c r="C52" s="19">
        <f>SUM(C53:C54)</f>
        <v>50159</v>
      </c>
      <c r="D52" s="19">
        <f>SUM(D53:D54)</f>
        <v>66828</v>
      </c>
      <c r="E52" s="19">
        <f>SUM(E53:E54)</f>
        <v>4081</v>
      </c>
      <c r="F52" s="19">
        <f>SUM(F53:F54)</f>
        <v>12177</v>
      </c>
      <c r="G52" s="21" t="s">
        <v>106</v>
      </c>
    </row>
    <row r="53" spans="1:12" ht="9.75" customHeight="1">
      <c r="A53" s="32" t="s">
        <v>107</v>
      </c>
      <c r="B53" s="25">
        <v>181165</v>
      </c>
      <c r="C53" s="25">
        <v>31714</v>
      </c>
      <c r="D53" s="25">
        <v>49731</v>
      </c>
      <c r="E53" s="25">
        <v>2113</v>
      </c>
      <c r="F53" s="25">
        <v>12177</v>
      </c>
      <c r="G53" s="30" t="s">
        <v>108</v>
      </c>
    </row>
    <row r="54" spans="1:12" ht="9.75" customHeight="1">
      <c r="A54" s="27" t="s">
        <v>109</v>
      </c>
      <c r="B54" s="20">
        <v>0</v>
      </c>
      <c r="C54" s="25">
        <v>18445</v>
      </c>
      <c r="D54" s="25">
        <v>17097</v>
      </c>
      <c r="E54" s="25">
        <v>1968</v>
      </c>
      <c r="F54" s="20">
        <v>0</v>
      </c>
      <c r="G54" s="30" t="s">
        <v>110</v>
      </c>
    </row>
    <row r="55" spans="1:12" s="23" customFormat="1" ht="9.75" customHeight="1">
      <c r="A55" s="31" t="s">
        <v>111</v>
      </c>
      <c r="B55" s="20">
        <f>SUM(B56:B57)</f>
        <v>0</v>
      </c>
      <c r="C55" s="19">
        <f>SUM(C56:C57)</f>
        <v>51567</v>
      </c>
      <c r="D55" s="19">
        <f>SUM(D56:D57)</f>
        <v>6813</v>
      </c>
      <c r="E55" s="19">
        <f>SUM(E56:E57)</f>
        <v>15742</v>
      </c>
      <c r="F55" s="19">
        <f>SUM(F56:F57)</f>
        <v>22862</v>
      </c>
      <c r="G55" s="21" t="s">
        <v>112</v>
      </c>
    </row>
    <row r="56" spans="1:12" s="23" customFormat="1" ht="9.75" customHeight="1">
      <c r="A56" s="32" t="s">
        <v>113</v>
      </c>
      <c r="B56" s="20">
        <v>0</v>
      </c>
      <c r="C56" s="25">
        <v>10600</v>
      </c>
      <c r="D56" s="20">
        <v>0</v>
      </c>
      <c r="E56" s="20">
        <v>0</v>
      </c>
      <c r="F56" s="25">
        <v>3604</v>
      </c>
      <c r="G56" s="26" t="s">
        <v>114</v>
      </c>
    </row>
    <row r="57" spans="1:12" ht="9.75" customHeight="1">
      <c r="A57" s="33" t="s">
        <v>115</v>
      </c>
      <c r="B57" s="20">
        <v>0</v>
      </c>
      <c r="C57" s="25">
        <v>40967</v>
      </c>
      <c r="D57" s="25">
        <v>6813</v>
      </c>
      <c r="E57" s="25">
        <v>15742</v>
      </c>
      <c r="F57" s="25">
        <v>19258</v>
      </c>
      <c r="G57" s="26" t="s">
        <v>116</v>
      </c>
    </row>
    <row r="58" spans="1:12" ht="9.75" customHeight="1">
      <c r="A58" s="31" t="s">
        <v>117</v>
      </c>
      <c r="B58" s="19">
        <f>SUM(B59:B63)</f>
        <v>10946</v>
      </c>
      <c r="C58" s="19">
        <f>SUM(C59:C63)</f>
        <v>139418</v>
      </c>
      <c r="D58" s="19">
        <f>SUM(D59:D63)</f>
        <v>112324</v>
      </c>
      <c r="E58" s="19">
        <f>SUM(E59:E63)</f>
        <v>34267</v>
      </c>
      <c r="F58" s="19">
        <f>SUM(F59:F63)</f>
        <v>21106</v>
      </c>
      <c r="G58" s="21" t="s">
        <v>118</v>
      </c>
    </row>
    <row r="59" spans="1:12" ht="9.75" customHeight="1">
      <c r="A59" s="32" t="s">
        <v>119</v>
      </c>
      <c r="B59" s="20">
        <v>0</v>
      </c>
      <c r="C59" s="25">
        <v>50640</v>
      </c>
      <c r="D59" s="25">
        <v>5570</v>
      </c>
      <c r="E59" s="25">
        <v>1291</v>
      </c>
      <c r="F59" s="25">
        <v>3987</v>
      </c>
      <c r="G59" s="34" t="s">
        <v>120</v>
      </c>
    </row>
    <row r="60" spans="1:12" s="23" customFormat="1" ht="9.75" customHeight="1">
      <c r="A60" s="32" t="s">
        <v>121</v>
      </c>
      <c r="B60" s="25">
        <v>10946</v>
      </c>
      <c r="C60" s="25">
        <v>4072</v>
      </c>
      <c r="D60" s="25">
        <v>13288</v>
      </c>
      <c r="E60" s="20">
        <v>0</v>
      </c>
      <c r="F60" s="25">
        <v>5262</v>
      </c>
      <c r="G60" s="37" t="s">
        <v>122</v>
      </c>
      <c r="H60" s="3"/>
      <c r="J60" s="3"/>
      <c r="K60" s="3"/>
      <c r="L60" s="3"/>
    </row>
    <row r="61" spans="1:12" s="23" customFormat="1" ht="9.75" customHeight="1">
      <c r="A61" s="40" t="s">
        <v>123</v>
      </c>
      <c r="B61" s="20">
        <v>0</v>
      </c>
      <c r="C61" s="20">
        <v>0</v>
      </c>
      <c r="D61" s="25">
        <v>7857</v>
      </c>
      <c r="E61" s="25">
        <v>3328</v>
      </c>
      <c r="F61" s="25">
        <v>2715</v>
      </c>
      <c r="G61" s="37" t="s">
        <v>124</v>
      </c>
    </row>
    <row r="62" spans="1:12" s="23" customFormat="1" ht="9.75" customHeight="1">
      <c r="A62" s="42" t="s">
        <v>125</v>
      </c>
      <c r="B62" s="20">
        <v>0</v>
      </c>
      <c r="C62" s="25">
        <v>84706</v>
      </c>
      <c r="D62" s="25">
        <v>80342</v>
      </c>
      <c r="E62" s="25">
        <v>29648</v>
      </c>
      <c r="F62" s="25">
        <v>8583</v>
      </c>
      <c r="G62" s="37" t="s">
        <v>126</v>
      </c>
    </row>
    <row r="63" spans="1:12" s="23" customFormat="1" ht="8.85" customHeight="1">
      <c r="A63" s="42" t="s">
        <v>127</v>
      </c>
      <c r="B63" s="20">
        <v>0</v>
      </c>
      <c r="C63" s="20">
        <v>0</v>
      </c>
      <c r="D63" s="25">
        <v>5267</v>
      </c>
      <c r="E63" s="20">
        <v>0</v>
      </c>
      <c r="F63" s="25">
        <v>559</v>
      </c>
      <c r="G63" s="20" t="s">
        <v>128</v>
      </c>
      <c r="H63" s="25"/>
      <c r="I63" s="37"/>
    </row>
    <row r="64" spans="1:12" ht="9.75" customHeight="1">
      <c r="A64" s="31" t="s">
        <v>129</v>
      </c>
      <c r="B64" s="19">
        <f>SUM(B65:B68)</f>
        <v>117550</v>
      </c>
      <c r="C64" s="19">
        <f>SUM(C65:C68)</f>
        <v>238794</v>
      </c>
      <c r="D64" s="19">
        <f>SUM(D65:D68)</f>
        <v>189733</v>
      </c>
      <c r="E64" s="19">
        <f>SUM(E65:E68)</f>
        <v>29071</v>
      </c>
      <c r="F64" s="19">
        <f>SUM(F65:F68)</f>
        <v>24281</v>
      </c>
      <c r="G64" s="21" t="s">
        <v>130</v>
      </c>
    </row>
    <row r="65" spans="1:9" ht="9.75" customHeight="1">
      <c r="A65" s="41" t="s">
        <v>131</v>
      </c>
      <c r="B65" s="20">
        <v>0</v>
      </c>
      <c r="C65" s="20">
        <v>0</v>
      </c>
      <c r="D65" s="20">
        <v>0</v>
      </c>
      <c r="E65" s="25">
        <v>1370</v>
      </c>
      <c r="F65" s="20">
        <v>0</v>
      </c>
      <c r="G65" s="34" t="s">
        <v>132</v>
      </c>
    </row>
    <row r="66" spans="1:9" ht="9.75" customHeight="1">
      <c r="A66" s="41" t="s">
        <v>133</v>
      </c>
      <c r="B66" s="25">
        <v>117550</v>
      </c>
      <c r="C66" s="25">
        <v>220243</v>
      </c>
      <c r="D66" s="25">
        <v>187541</v>
      </c>
      <c r="E66" s="25">
        <v>22180</v>
      </c>
      <c r="F66" s="25">
        <v>24281</v>
      </c>
      <c r="G66" s="37" t="s">
        <v>134</v>
      </c>
    </row>
    <row r="67" spans="1:9" ht="9.75" customHeight="1">
      <c r="A67" s="41" t="s">
        <v>135</v>
      </c>
      <c r="B67" s="20">
        <v>0</v>
      </c>
      <c r="C67" s="20">
        <v>0</v>
      </c>
      <c r="D67" s="25">
        <v>2192</v>
      </c>
      <c r="E67" s="20">
        <v>0</v>
      </c>
      <c r="F67" s="20">
        <v>0</v>
      </c>
      <c r="G67" s="37" t="s">
        <v>136</v>
      </c>
    </row>
    <row r="68" spans="1:9" ht="9.75" customHeight="1">
      <c r="A68" s="41" t="s">
        <v>137</v>
      </c>
      <c r="B68" s="20">
        <v>0</v>
      </c>
      <c r="C68" s="25">
        <v>18551</v>
      </c>
      <c r="D68" s="20">
        <v>0</v>
      </c>
      <c r="E68" s="25">
        <v>5521</v>
      </c>
      <c r="F68" s="20">
        <v>0</v>
      </c>
      <c r="G68" s="37" t="s">
        <v>138</v>
      </c>
    </row>
    <row r="69" spans="1:9" ht="9.75" customHeight="1">
      <c r="A69" s="31" t="s">
        <v>139</v>
      </c>
      <c r="B69" s="20">
        <f>SUM(B70:B72)</f>
        <v>0</v>
      </c>
      <c r="C69" s="19">
        <f>SUM(C70:C72)</f>
        <v>1280</v>
      </c>
      <c r="D69" s="19">
        <f>SUM(D70:D72)</f>
        <v>7746</v>
      </c>
      <c r="E69" s="19">
        <f>SUM(E70:E72)</f>
        <v>34077</v>
      </c>
      <c r="F69" s="19">
        <f>SUM(F70:F72)</f>
        <v>6157</v>
      </c>
      <c r="G69" s="21" t="s">
        <v>140</v>
      </c>
    </row>
    <row r="70" spans="1:9" ht="9.75" customHeight="1">
      <c r="A70" s="32" t="s">
        <v>141</v>
      </c>
      <c r="B70" s="20">
        <v>0</v>
      </c>
      <c r="C70" s="29">
        <v>1280</v>
      </c>
      <c r="D70" s="25">
        <v>7746</v>
      </c>
      <c r="E70" s="25">
        <v>16850</v>
      </c>
      <c r="F70" s="25">
        <v>6011</v>
      </c>
      <c r="G70" s="26" t="s">
        <v>142</v>
      </c>
    </row>
    <row r="71" spans="1:9" ht="8.85" customHeight="1">
      <c r="A71" s="35" t="s">
        <v>143</v>
      </c>
      <c r="B71" s="20">
        <v>0</v>
      </c>
      <c r="C71" s="20">
        <v>0</v>
      </c>
      <c r="D71" s="20">
        <v>0</v>
      </c>
      <c r="E71" s="20">
        <v>0</v>
      </c>
      <c r="F71" s="25">
        <v>146</v>
      </c>
      <c r="G71" s="20" t="s">
        <v>144</v>
      </c>
      <c r="H71" s="25"/>
      <c r="I71" s="34"/>
    </row>
    <row r="72" spans="1:9" ht="9.75" customHeight="1">
      <c r="A72" s="32" t="s">
        <v>145</v>
      </c>
      <c r="B72" s="20">
        <v>0</v>
      </c>
      <c r="C72" s="20">
        <v>0</v>
      </c>
      <c r="D72" s="20">
        <v>0</v>
      </c>
      <c r="E72" s="25">
        <v>17227</v>
      </c>
      <c r="F72" s="20">
        <v>0</v>
      </c>
      <c r="G72" s="26" t="s">
        <v>146</v>
      </c>
    </row>
    <row r="73" spans="1:9" ht="9.75" customHeight="1">
      <c r="A73" s="31" t="s">
        <v>147</v>
      </c>
      <c r="B73" s="19">
        <f>SUM(B74:B77)</f>
        <v>99968</v>
      </c>
      <c r="C73" s="19">
        <f>SUM(C74:C77)</f>
        <v>385072</v>
      </c>
      <c r="D73" s="19">
        <f>SUM(D74:D77)</f>
        <v>396948</v>
      </c>
      <c r="E73" s="19">
        <f>SUM(E74:E77)</f>
        <v>95345</v>
      </c>
      <c r="F73" s="19">
        <f>SUM(F74:F77)</f>
        <v>90440</v>
      </c>
      <c r="G73" s="21" t="s">
        <v>148</v>
      </c>
    </row>
    <row r="74" spans="1:9" ht="9.75" customHeight="1">
      <c r="A74" s="35" t="s">
        <v>149</v>
      </c>
      <c r="B74" s="20">
        <v>0</v>
      </c>
      <c r="C74" s="25">
        <v>14023</v>
      </c>
      <c r="D74" s="25">
        <v>13245</v>
      </c>
      <c r="E74" s="25">
        <v>1335</v>
      </c>
      <c r="F74" s="25">
        <v>7120</v>
      </c>
      <c r="G74" s="34" t="s">
        <v>150</v>
      </c>
    </row>
    <row r="75" spans="1:9" ht="9.75" customHeight="1">
      <c r="A75" s="42" t="s">
        <v>151</v>
      </c>
      <c r="B75" s="20">
        <v>0</v>
      </c>
      <c r="C75" s="20">
        <v>0</v>
      </c>
      <c r="D75" s="25">
        <v>972</v>
      </c>
      <c r="E75" s="25">
        <v>10713</v>
      </c>
      <c r="F75" s="25">
        <v>266</v>
      </c>
      <c r="G75" s="34" t="s">
        <v>152</v>
      </c>
    </row>
    <row r="76" spans="1:9" ht="9.75" customHeight="1">
      <c r="A76" s="36" t="s">
        <v>153</v>
      </c>
      <c r="B76" s="25">
        <v>77163</v>
      </c>
      <c r="C76" s="25">
        <v>308574</v>
      </c>
      <c r="D76" s="25">
        <v>320673</v>
      </c>
      <c r="E76" s="25">
        <v>45036</v>
      </c>
      <c r="F76" s="25">
        <v>58386</v>
      </c>
      <c r="G76" s="37" t="s">
        <v>154</v>
      </c>
    </row>
    <row r="77" spans="1:9" ht="9.75" customHeight="1">
      <c r="A77" s="41" t="s">
        <v>155</v>
      </c>
      <c r="B77" s="25">
        <v>22805</v>
      </c>
      <c r="C77" s="25">
        <v>62475</v>
      </c>
      <c r="D77" s="25">
        <v>62058</v>
      </c>
      <c r="E77" s="25">
        <v>38261</v>
      </c>
      <c r="F77" s="25">
        <v>24668</v>
      </c>
      <c r="G77" s="37" t="s">
        <v>156</v>
      </c>
    </row>
    <row r="78" spans="1:9" ht="9.75" customHeight="1">
      <c r="A78" s="40"/>
      <c r="B78" s="25"/>
      <c r="C78" s="25"/>
      <c r="D78" s="25"/>
      <c r="E78" s="25"/>
      <c r="F78" s="25"/>
      <c r="G78" s="43"/>
    </row>
    <row r="79" spans="1:9" ht="14.25">
      <c r="A79" s="44" t="s">
        <v>157</v>
      </c>
      <c r="B79" s="45">
        <f>B10+B12+B15+B20+B28+B30+B34+B38+B44+B47+B52+B55+B58+B64+B69+B73</f>
        <v>3447385</v>
      </c>
      <c r="C79" s="45">
        <f>SUM(C73,C69,C64,C58,C55,C52,C47,C44,C38,C34,C30,C28,C20,C15,C12,C10)</f>
        <v>5591589</v>
      </c>
      <c r="D79" s="45">
        <f>SUM(D73,D69,D64,D58,D55,D52,D47,D44,D38,D34,D30,D28,D20,D15,D12,D10)</f>
        <v>2242675</v>
      </c>
      <c r="E79" s="45">
        <f>SUM(E73,E69,E64,E58,E55,E52,E47,E44,E38,E34,E30,E28,E20,E15,E12,E10)</f>
        <v>721381</v>
      </c>
      <c r="F79" s="45">
        <f>SUM(F73,F69,F64,F58,F55,F52,F47,F44,F38,F34,F30,F28,F20,F15,F12,F10)</f>
        <v>489269</v>
      </c>
      <c r="G79" s="46" t="s">
        <v>158</v>
      </c>
    </row>
    <row r="80" spans="1:9" ht="7.5" customHeight="1">
      <c r="A80" s="44"/>
      <c r="B80" s="47"/>
      <c r="C80" s="47"/>
      <c r="D80" s="47"/>
      <c r="E80" s="47"/>
      <c r="F80" s="47"/>
    </row>
    <row r="81" spans="1:12" ht="12.75" customHeight="1">
      <c r="A81" s="44"/>
      <c r="B81" s="47"/>
      <c r="C81" s="47"/>
      <c r="D81" s="47"/>
      <c r="E81" s="47"/>
      <c r="F81" s="47"/>
    </row>
    <row r="82" spans="1:12" ht="12.75" customHeight="1">
      <c r="A82" s="44"/>
      <c r="B82" s="47"/>
      <c r="C82" s="47"/>
      <c r="D82" s="47"/>
      <c r="E82" s="47"/>
      <c r="F82" s="47"/>
    </row>
    <row r="83" spans="1:12" ht="12.75" customHeight="1">
      <c r="A83" s="48" t="s">
        <v>159</v>
      </c>
      <c r="C83" s="49"/>
      <c r="G83" s="37" t="s">
        <v>160</v>
      </c>
    </row>
    <row r="84" spans="1:12" ht="12.75" customHeight="1">
      <c r="A84" s="50"/>
      <c r="B84" s="50"/>
      <c r="C84" s="50"/>
      <c r="D84" s="50"/>
      <c r="E84" s="50"/>
      <c r="F84" s="50"/>
      <c r="G84" s="50"/>
    </row>
    <row r="85" spans="1:12" ht="12.75" customHeight="1">
      <c r="A85" s="51"/>
    </row>
    <row r="86" spans="1:12" ht="12.75" customHeight="1">
      <c r="A86" s="52"/>
      <c r="G86" s="4"/>
    </row>
    <row r="87" spans="1:12" ht="12.75" customHeight="1">
      <c r="G87" s="4"/>
    </row>
    <row r="88" spans="1:12" ht="18.95" customHeight="1">
      <c r="A88" s="6"/>
      <c r="G88" s="53"/>
    </row>
    <row r="89" spans="1:12" ht="18.95" customHeight="1">
      <c r="A89" s="9"/>
      <c r="F89" s="23"/>
      <c r="G89" s="10"/>
    </row>
    <row r="90" spans="1:12" ht="18.95" customHeight="1">
      <c r="A90" s="9"/>
    </row>
    <row r="91" spans="1:12" ht="16.5" customHeight="1">
      <c r="D91" s="54"/>
      <c r="E91" s="54"/>
      <c r="F91" s="54"/>
      <c r="L91" s="53"/>
    </row>
    <row r="92" spans="1:12" ht="8.1" customHeight="1">
      <c r="F92" s="55"/>
      <c r="L92" s="10"/>
    </row>
    <row r="93" spans="1:12" ht="12" customHeight="1">
      <c r="A93" s="56"/>
      <c r="D93" s="57"/>
      <c r="E93" s="57"/>
      <c r="F93" s="57"/>
      <c r="G93" s="58"/>
    </row>
    <row r="94" spans="1:12" ht="12" customHeight="1">
      <c r="A94" s="36"/>
      <c r="D94" s="57"/>
      <c r="E94" s="57"/>
      <c r="F94" s="57"/>
      <c r="G94" s="59"/>
    </row>
    <row r="95" spans="1:12" ht="12" customHeight="1">
      <c r="A95" s="56"/>
      <c r="D95" s="60"/>
      <c r="E95" s="60"/>
      <c r="F95" s="60"/>
      <c r="G95" s="58"/>
    </row>
    <row r="96" spans="1:12" ht="12" customHeight="1">
      <c r="A96" s="42"/>
      <c r="D96" s="61"/>
      <c r="E96" s="61"/>
      <c r="F96" s="61"/>
      <c r="G96" s="59"/>
    </row>
    <row r="97" spans="1:9" ht="12" customHeight="1">
      <c r="A97" s="62"/>
      <c r="D97" s="60"/>
      <c r="E97" s="60"/>
      <c r="F97" s="60"/>
      <c r="G97" s="58"/>
    </row>
    <row r="98" spans="1:9" ht="12" customHeight="1">
      <c r="A98" s="42"/>
      <c r="C98" s="63"/>
      <c r="D98" s="57"/>
      <c r="E98" s="57"/>
      <c r="F98" s="61"/>
      <c r="G98" s="64"/>
    </row>
    <row r="99" spans="1:9" ht="12" customHeight="1">
      <c r="A99" s="42"/>
      <c r="B99" s="42"/>
      <c r="D99" s="61"/>
      <c r="E99" s="61"/>
      <c r="F99" s="61"/>
      <c r="G99" s="59"/>
    </row>
    <row r="100" spans="1:9" ht="12" customHeight="1">
      <c r="A100" s="35"/>
      <c r="D100" s="61"/>
      <c r="E100" s="61"/>
      <c r="F100" s="61"/>
      <c r="G100" s="64"/>
    </row>
    <row r="101" spans="1:9" ht="12" customHeight="1">
      <c r="A101" s="35"/>
      <c r="D101" s="57"/>
      <c r="E101" s="57"/>
      <c r="F101" s="61"/>
      <c r="G101" s="64"/>
    </row>
    <row r="102" spans="1:9" ht="12" customHeight="1">
      <c r="A102" s="56"/>
      <c r="D102" s="60"/>
      <c r="E102" s="60"/>
      <c r="F102" s="60"/>
      <c r="G102" s="58"/>
    </row>
    <row r="103" spans="1:9" ht="12" customHeight="1">
      <c r="A103" s="41"/>
      <c r="D103" s="61"/>
      <c r="E103" s="61"/>
      <c r="F103" s="61"/>
      <c r="G103" s="59"/>
      <c r="I103" s="23"/>
    </row>
    <row r="104" spans="1:9" ht="12" customHeight="1">
      <c r="A104" s="41"/>
      <c r="D104" s="61"/>
      <c r="E104" s="61"/>
      <c r="F104" s="61"/>
      <c r="G104" s="64"/>
      <c r="I104" s="23"/>
    </row>
    <row r="105" spans="1:9" ht="12" customHeight="1">
      <c r="A105" s="35"/>
      <c r="D105" s="61"/>
      <c r="E105" s="61"/>
      <c r="F105" s="61"/>
      <c r="G105" s="64"/>
    </row>
    <row r="106" spans="1:9" s="23" customFormat="1" ht="12" customHeight="1">
      <c r="A106" s="35"/>
      <c r="D106" s="61"/>
      <c r="E106" s="61"/>
      <c r="F106" s="61"/>
      <c r="G106" s="64"/>
      <c r="I106" s="3"/>
    </row>
    <row r="107" spans="1:9" s="23" customFormat="1" ht="12" customHeight="1">
      <c r="A107" s="35"/>
      <c r="D107" s="57"/>
      <c r="E107" s="57"/>
      <c r="F107" s="61"/>
      <c r="G107" s="64"/>
      <c r="I107" s="3"/>
    </row>
    <row r="108" spans="1:9" ht="12" customHeight="1">
      <c r="A108" s="56"/>
      <c r="D108" s="60"/>
      <c r="E108" s="60"/>
      <c r="F108" s="60"/>
      <c r="G108" s="58"/>
    </row>
    <row r="109" spans="1:9" ht="12" customHeight="1">
      <c r="A109" s="35"/>
      <c r="D109" s="61"/>
      <c r="E109" s="61"/>
      <c r="F109" s="61"/>
      <c r="G109" s="64"/>
    </row>
    <row r="110" spans="1:9" ht="12" customHeight="1">
      <c r="A110" s="62"/>
      <c r="D110" s="60"/>
      <c r="E110" s="60"/>
      <c r="F110" s="60"/>
      <c r="G110" s="58"/>
    </row>
    <row r="111" spans="1:9" ht="12" customHeight="1">
      <c r="A111" s="41"/>
      <c r="D111" s="61"/>
      <c r="E111" s="61"/>
      <c r="F111" s="61"/>
      <c r="G111" s="59"/>
    </row>
    <row r="112" spans="1:9" ht="12" customHeight="1">
      <c r="A112" s="35"/>
      <c r="D112" s="61"/>
      <c r="E112" s="61"/>
      <c r="F112" s="61"/>
      <c r="G112" s="59"/>
    </row>
    <row r="113" spans="1:9" ht="12" customHeight="1">
      <c r="A113" s="35"/>
      <c r="D113" s="61"/>
      <c r="E113" s="61"/>
      <c r="F113" s="61"/>
      <c r="G113" s="64"/>
    </row>
    <row r="114" spans="1:9" ht="12" customHeight="1">
      <c r="A114" s="62"/>
      <c r="D114" s="60"/>
      <c r="E114" s="60"/>
      <c r="F114" s="60"/>
      <c r="G114" s="58"/>
    </row>
    <row r="115" spans="1:9" ht="12" customHeight="1">
      <c r="A115" s="35"/>
      <c r="D115" s="61"/>
      <c r="E115" s="61"/>
      <c r="F115" s="61"/>
      <c r="G115" s="64"/>
    </row>
    <row r="116" spans="1:9" ht="12" customHeight="1">
      <c r="A116" s="36"/>
      <c r="D116" s="61"/>
      <c r="E116" s="61"/>
      <c r="F116" s="61"/>
      <c r="G116" s="59"/>
    </row>
    <row r="117" spans="1:9" ht="12" customHeight="1">
      <c r="A117" s="62"/>
      <c r="D117" s="60"/>
      <c r="E117" s="60"/>
      <c r="F117" s="60"/>
      <c r="G117" s="46"/>
    </row>
    <row r="118" spans="1:9" ht="12" customHeight="1">
      <c r="A118" s="41"/>
      <c r="D118" s="61"/>
      <c r="E118" s="61"/>
      <c r="F118" s="61"/>
      <c r="G118" s="59"/>
    </row>
    <row r="119" spans="1:9" ht="12" customHeight="1">
      <c r="A119" s="35"/>
      <c r="D119" s="61"/>
      <c r="E119" s="61"/>
      <c r="F119" s="61"/>
      <c r="G119" s="64"/>
    </row>
    <row r="120" spans="1:9" ht="12" customHeight="1">
      <c r="A120" s="65"/>
      <c r="D120" s="60"/>
      <c r="E120" s="60"/>
      <c r="F120" s="60"/>
      <c r="G120" s="58"/>
    </row>
    <row r="121" spans="1:9" ht="12" customHeight="1">
      <c r="A121" s="36"/>
      <c r="D121" s="61"/>
      <c r="E121" s="61"/>
      <c r="F121" s="61"/>
      <c r="G121" s="59"/>
    </row>
    <row r="122" spans="1:9" ht="12" customHeight="1">
      <c r="A122" s="36"/>
      <c r="D122" s="61"/>
      <c r="E122" s="61"/>
      <c r="F122" s="61"/>
      <c r="G122" s="64"/>
      <c r="I122" s="23"/>
    </row>
    <row r="123" spans="1:9" ht="12" customHeight="1">
      <c r="A123" s="62"/>
      <c r="B123" s="23"/>
      <c r="C123" s="23"/>
      <c r="D123" s="60"/>
      <c r="E123" s="60"/>
      <c r="F123" s="60"/>
      <c r="G123" s="58"/>
    </row>
    <row r="124" spans="1:9" ht="12" customHeight="1">
      <c r="A124" s="35"/>
      <c r="D124" s="61"/>
      <c r="E124" s="61"/>
      <c r="F124" s="61"/>
      <c r="G124" s="64"/>
    </row>
    <row r="125" spans="1:9" s="23" customFormat="1" ht="12" customHeight="1">
      <c r="A125" s="41"/>
      <c r="B125" s="3"/>
      <c r="C125" s="3"/>
      <c r="D125" s="61"/>
      <c r="E125" s="61"/>
      <c r="F125" s="61"/>
      <c r="G125" s="59"/>
    </row>
    <row r="126" spans="1:9" ht="12" customHeight="1">
      <c r="A126" s="62"/>
      <c r="B126" s="23"/>
      <c r="C126" s="23"/>
      <c r="D126" s="60"/>
      <c r="E126" s="60"/>
      <c r="F126" s="60"/>
      <c r="G126" s="58"/>
    </row>
    <row r="127" spans="1:9" ht="12" customHeight="1">
      <c r="A127" s="35"/>
      <c r="D127" s="61"/>
      <c r="E127" s="61"/>
      <c r="F127" s="61"/>
      <c r="G127" s="59"/>
    </row>
    <row r="128" spans="1:9" s="23" customFormat="1" ht="12" customHeight="1">
      <c r="A128" s="42"/>
      <c r="B128" s="3"/>
      <c r="C128" s="3"/>
      <c r="D128" s="61"/>
      <c r="E128" s="61"/>
      <c r="F128" s="61"/>
      <c r="G128" s="59"/>
      <c r="I128" s="3"/>
    </row>
    <row r="129" spans="1:9" ht="12" customHeight="1">
      <c r="A129" s="62"/>
      <c r="D129" s="60"/>
      <c r="E129" s="60"/>
      <c r="F129" s="60"/>
      <c r="G129" s="58"/>
      <c r="I129" s="23"/>
    </row>
    <row r="130" spans="1:9" ht="12" customHeight="1">
      <c r="A130" s="35"/>
      <c r="B130" s="23"/>
      <c r="C130" s="23"/>
      <c r="D130" s="61"/>
      <c r="E130" s="61"/>
      <c r="F130" s="61"/>
      <c r="G130" s="64"/>
    </row>
    <row r="131" spans="1:9" ht="12" customHeight="1">
      <c r="A131" s="41"/>
      <c r="D131" s="61"/>
      <c r="E131" s="61"/>
      <c r="F131" s="61"/>
      <c r="G131" s="64"/>
    </row>
    <row r="132" spans="1:9" s="23" customFormat="1" ht="12" customHeight="1">
      <c r="A132" s="62"/>
      <c r="B132" s="3"/>
      <c r="C132" s="3"/>
      <c r="D132" s="60"/>
      <c r="E132" s="60"/>
      <c r="F132" s="60"/>
      <c r="G132" s="58"/>
      <c r="I132" s="3"/>
    </row>
    <row r="133" spans="1:9" ht="12" customHeight="1">
      <c r="A133" s="35"/>
      <c r="D133" s="61"/>
      <c r="E133" s="61"/>
      <c r="F133" s="61"/>
      <c r="G133" s="64"/>
    </row>
    <row r="134" spans="1:9" ht="12" customHeight="1">
      <c r="A134" s="35"/>
      <c r="D134" s="61"/>
      <c r="E134" s="61"/>
      <c r="F134" s="61"/>
      <c r="G134" s="59"/>
    </row>
    <row r="135" spans="1:9" ht="12" customHeight="1">
      <c r="A135" s="36"/>
      <c r="D135" s="66"/>
      <c r="E135" s="66"/>
      <c r="F135" s="66"/>
      <c r="G135" s="59"/>
      <c r="I135" s="23"/>
    </row>
    <row r="136" spans="1:9" ht="12" customHeight="1">
      <c r="A136" s="42"/>
      <c r="B136" s="23"/>
      <c r="C136" s="23"/>
      <c r="D136" s="61"/>
      <c r="E136" s="61"/>
      <c r="F136" s="61"/>
      <c r="G136" s="59"/>
    </row>
    <row r="137" spans="1:9" ht="12" customHeight="1">
      <c r="A137" s="62"/>
      <c r="D137" s="67"/>
      <c r="E137" s="67"/>
      <c r="F137" s="67"/>
      <c r="G137" s="58"/>
    </row>
    <row r="138" spans="1:9" s="23" customFormat="1" ht="12" customHeight="1">
      <c r="A138" s="41"/>
      <c r="B138" s="3"/>
      <c r="C138" s="3"/>
      <c r="D138" s="68"/>
      <c r="E138" s="68"/>
      <c r="F138" s="68"/>
      <c r="G138" s="59"/>
      <c r="I138" s="3"/>
    </row>
    <row r="139" spans="1:9" ht="12" customHeight="1">
      <c r="A139" s="62"/>
      <c r="B139" s="69"/>
      <c r="C139" s="70"/>
      <c r="D139" s="67"/>
      <c r="E139" s="67"/>
      <c r="F139" s="67"/>
      <c r="G139" s="58"/>
    </row>
    <row r="140" spans="1:9" ht="12" customHeight="1">
      <c r="A140" s="35"/>
      <c r="D140" s="68"/>
      <c r="E140" s="68"/>
      <c r="F140" s="68"/>
      <c r="G140" s="64"/>
    </row>
    <row r="141" spans="1:9" ht="12" customHeight="1">
      <c r="A141" s="35"/>
      <c r="B141" s="70"/>
      <c r="C141" s="70"/>
      <c r="D141" s="68"/>
      <c r="E141" s="68"/>
      <c r="F141" s="68"/>
      <c r="G141" s="64"/>
    </row>
    <row r="142" spans="1:9" ht="12" customHeight="1">
      <c r="A142" s="62"/>
      <c r="B142" s="70"/>
      <c r="C142" s="70"/>
      <c r="D142" s="67"/>
      <c r="E142" s="67"/>
      <c r="F142" s="67"/>
      <c r="G142" s="58"/>
    </row>
    <row r="143" spans="1:9" ht="12" customHeight="1">
      <c r="A143" s="35"/>
      <c r="D143" s="68"/>
      <c r="E143" s="68"/>
      <c r="F143" s="68"/>
      <c r="G143" s="64"/>
    </row>
    <row r="144" spans="1:9" ht="12" customHeight="1">
      <c r="A144" s="41"/>
      <c r="D144" s="68"/>
      <c r="E144" s="68"/>
      <c r="F144" s="68"/>
      <c r="G144" s="59"/>
    </row>
    <row r="145" spans="1:7" ht="12" customHeight="1">
      <c r="A145" s="36"/>
      <c r="D145" s="68"/>
      <c r="E145" s="68"/>
      <c r="F145" s="68"/>
      <c r="G145" s="59"/>
    </row>
    <row r="146" spans="1:7" ht="8.1" customHeight="1">
      <c r="A146" s="36"/>
      <c r="D146" s="68"/>
      <c r="E146" s="68"/>
      <c r="F146" s="68"/>
      <c r="G146" s="59"/>
    </row>
    <row r="147" spans="1:7" ht="12" customHeight="1">
      <c r="A147" s="44"/>
      <c r="D147" s="67"/>
      <c r="E147" s="67"/>
      <c r="F147" s="67"/>
      <c r="G147" s="46"/>
    </row>
    <row r="148" spans="1:7" ht="12.75" customHeight="1">
      <c r="A148" s="44"/>
      <c r="D148" s="71"/>
      <c r="E148" s="71"/>
      <c r="F148" s="71"/>
      <c r="G148" s="34"/>
    </row>
    <row r="149" spans="1:7" ht="12.75" customHeight="1">
      <c r="G149" s="37"/>
    </row>
    <row r="150" spans="1:7" ht="12.75" customHeight="1">
      <c r="G150" s="37"/>
    </row>
    <row r="151" spans="1:7" ht="12.75" customHeight="1"/>
    <row r="152" spans="1:7" ht="12.75" customHeight="1">
      <c r="A152" s="72"/>
    </row>
    <row r="153" spans="1:7" ht="12.75" customHeight="1">
      <c r="A153" s="48"/>
    </row>
    <row r="154" spans="1:7" ht="12.75" customHeight="1"/>
    <row r="155" spans="1:7" ht="12.75" customHeight="1"/>
    <row r="156" spans="1:7" ht="12.75" customHeight="1"/>
  </sheetData>
  <mergeCells count="2">
    <mergeCell ref="E3:G3"/>
    <mergeCell ref="E4:G4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2"/>
  <sheetViews>
    <sheetView showGridLines="0" tabSelected="1" workbookViewId="0"/>
  </sheetViews>
  <sheetFormatPr baseColWidth="10" defaultColWidth="11" defaultRowHeight="12.75"/>
  <cols>
    <col min="1" max="1" width="32.7109375" style="3" customWidth="1"/>
    <col min="2" max="4" width="9.28515625" style="3" customWidth="1"/>
    <col min="5" max="7" width="9.85546875" style="3" customWidth="1"/>
    <col min="8" max="8" width="25.85546875" style="3" customWidth="1"/>
    <col min="9" max="9" width="7.5703125" style="3" customWidth="1"/>
    <col min="10" max="10" width="9.85546875" style="3" customWidth="1"/>
    <col min="11" max="256" width="11" style="3"/>
    <col min="257" max="257" width="32.7109375" style="3" customWidth="1"/>
    <col min="258" max="260" width="9.28515625" style="3" customWidth="1"/>
    <col min="261" max="263" width="9.85546875" style="3" customWidth="1"/>
    <col min="264" max="264" width="25.85546875" style="3" customWidth="1"/>
    <col min="265" max="265" width="7.5703125" style="3" customWidth="1"/>
    <col min="266" max="266" width="9.85546875" style="3" customWidth="1"/>
    <col min="267" max="512" width="11" style="3"/>
    <col min="513" max="513" width="32.7109375" style="3" customWidth="1"/>
    <col min="514" max="516" width="9.28515625" style="3" customWidth="1"/>
    <col min="517" max="519" width="9.85546875" style="3" customWidth="1"/>
    <col min="520" max="520" width="25.85546875" style="3" customWidth="1"/>
    <col min="521" max="521" width="7.5703125" style="3" customWidth="1"/>
    <col min="522" max="522" width="9.85546875" style="3" customWidth="1"/>
    <col min="523" max="768" width="11" style="3"/>
    <col min="769" max="769" width="32.7109375" style="3" customWidth="1"/>
    <col min="770" max="772" width="9.28515625" style="3" customWidth="1"/>
    <col min="773" max="775" width="9.85546875" style="3" customWidth="1"/>
    <col min="776" max="776" width="25.85546875" style="3" customWidth="1"/>
    <col min="777" max="777" width="7.5703125" style="3" customWidth="1"/>
    <col min="778" max="778" width="9.85546875" style="3" customWidth="1"/>
    <col min="779" max="1024" width="11" style="3"/>
    <col min="1025" max="1025" width="32.7109375" style="3" customWidth="1"/>
    <col min="1026" max="1028" width="9.28515625" style="3" customWidth="1"/>
    <col min="1029" max="1031" width="9.85546875" style="3" customWidth="1"/>
    <col min="1032" max="1032" width="25.85546875" style="3" customWidth="1"/>
    <col min="1033" max="1033" width="7.5703125" style="3" customWidth="1"/>
    <col min="1034" max="1034" width="9.85546875" style="3" customWidth="1"/>
    <col min="1035" max="1280" width="11" style="3"/>
    <col min="1281" max="1281" width="32.7109375" style="3" customWidth="1"/>
    <col min="1282" max="1284" width="9.28515625" style="3" customWidth="1"/>
    <col min="1285" max="1287" width="9.85546875" style="3" customWidth="1"/>
    <col min="1288" max="1288" width="25.85546875" style="3" customWidth="1"/>
    <col min="1289" max="1289" width="7.5703125" style="3" customWidth="1"/>
    <col min="1290" max="1290" width="9.85546875" style="3" customWidth="1"/>
    <col min="1291" max="1536" width="11" style="3"/>
    <col min="1537" max="1537" width="32.7109375" style="3" customWidth="1"/>
    <col min="1538" max="1540" width="9.28515625" style="3" customWidth="1"/>
    <col min="1541" max="1543" width="9.85546875" style="3" customWidth="1"/>
    <col min="1544" max="1544" width="25.85546875" style="3" customWidth="1"/>
    <col min="1545" max="1545" width="7.5703125" style="3" customWidth="1"/>
    <col min="1546" max="1546" width="9.85546875" style="3" customWidth="1"/>
    <col min="1547" max="1792" width="11" style="3"/>
    <col min="1793" max="1793" width="32.7109375" style="3" customWidth="1"/>
    <col min="1794" max="1796" width="9.28515625" style="3" customWidth="1"/>
    <col min="1797" max="1799" width="9.85546875" style="3" customWidth="1"/>
    <col min="1800" max="1800" width="25.85546875" style="3" customWidth="1"/>
    <col min="1801" max="1801" width="7.5703125" style="3" customWidth="1"/>
    <col min="1802" max="1802" width="9.85546875" style="3" customWidth="1"/>
    <col min="1803" max="2048" width="11" style="3"/>
    <col min="2049" max="2049" width="32.7109375" style="3" customWidth="1"/>
    <col min="2050" max="2052" width="9.28515625" style="3" customWidth="1"/>
    <col min="2053" max="2055" width="9.85546875" style="3" customWidth="1"/>
    <col min="2056" max="2056" width="25.85546875" style="3" customWidth="1"/>
    <col min="2057" max="2057" width="7.5703125" style="3" customWidth="1"/>
    <col min="2058" max="2058" width="9.85546875" style="3" customWidth="1"/>
    <col min="2059" max="2304" width="11" style="3"/>
    <col min="2305" max="2305" width="32.7109375" style="3" customWidth="1"/>
    <col min="2306" max="2308" width="9.28515625" style="3" customWidth="1"/>
    <col min="2309" max="2311" width="9.85546875" style="3" customWidth="1"/>
    <col min="2312" max="2312" width="25.85546875" style="3" customWidth="1"/>
    <col min="2313" max="2313" width="7.5703125" style="3" customWidth="1"/>
    <col min="2314" max="2314" width="9.85546875" style="3" customWidth="1"/>
    <col min="2315" max="2560" width="11" style="3"/>
    <col min="2561" max="2561" width="32.7109375" style="3" customWidth="1"/>
    <col min="2562" max="2564" width="9.28515625" style="3" customWidth="1"/>
    <col min="2565" max="2567" width="9.85546875" style="3" customWidth="1"/>
    <col min="2568" max="2568" width="25.85546875" style="3" customWidth="1"/>
    <col min="2569" max="2569" width="7.5703125" style="3" customWidth="1"/>
    <col min="2570" max="2570" width="9.85546875" style="3" customWidth="1"/>
    <col min="2571" max="2816" width="11" style="3"/>
    <col min="2817" max="2817" width="32.7109375" style="3" customWidth="1"/>
    <col min="2818" max="2820" width="9.28515625" style="3" customWidth="1"/>
    <col min="2821" max="2823" width="9.85546875" style="3" customWidth="1"/>
    <col min="2824" max="2824" width="25.85546875" style="3" customWidth="1"/>
    <col min="2825" max="2825" width="7.5703125" style="3" customWidth="1"/>
    <col min="2826" max="2826" width="9.85546875" style="3" customWidth="1"/>
    <col min="2827" max="3072" width="11" style="3"/>
    <col min="3073" max="3073" width="32.7109375" style="3" customWidth="1"/>
    <col min="3074" max="3076" width="9.28515625" style="3" customWidth="1"/>
    <col min="3077" max="3079" width="9.85546875" style="3" customWidth="1"/>
    <col min="3080" max="3080" width="25.85546875" style="3" customWidth="1"/>
    <col min="3081" max="3081" width="7.5703125" style="3" customWidth="1"/>
    <col min="3082" max="3082" width="9.85546875" style="3" customWidth="1"/>
    <col min="3083" max="3328" width="11" style="3"/>
    <col min="3329" max="3329" width="32.7109375" style="3" customWidth="1"/>
    <col min="3330" max="3332" width="9.28515625" style="3" customWidth="1"/>
    <col min="3333" max="3335" width="9.85546875" style="3" customWidth="1"/>
    <col min="3336" max="3336" width="25.85546875" style="3" customWidth="1"/>
    <col min="3337" max="3337" width="7.5703125" style="3" customWidth="1"/>
    <col min="3338" max="3338" width="9.85546875" style="3" customWidth="1"/>
    <col min="3339" max="3584" width="11" style="3"/>
    <col min="3585" max="3585" width="32.7109375" style="3" customWidth="1"/>
    <col min="3586" max="3588" width="9.28515625" style="3" customWidth="1"/>
    <col min="3589" max="3591" width="9.85546875" style="3" customWidth="1"/>
    <col min="3592" max="3592" width="25.85546875" style="3" customWidth="1"/>
    <col min="3593" max="3593" width="7.5703125" style="3" customWidth="1"/>
    <col min="3594" max="3594" width="9.85546875" style="3" customWidth="1"/>
    <col min="3595" max="3840" width="11" style="3"/>
    <col min="3841" max="3841" width="32.7109375" style="3" customWidth="1"/>
    <col min="3842" max="3844" width="9.28515625" style="3" customWidth="1"/>
    <col min="3845" max="3847" width="9.85546875" style="3" customWidth="1"/>
    <col min="3848" max="3848" width="25.85546875" style="3" customWidth="1"/>
    <col min="3849" max="3849" width="7.5703125" style="3" customWidth="1"/>
    <col min="3850" max="3850" width="9.85546875" style="3" customWidth="1"/>
    <col min="3851" max="4096" width="11" style="3"/>
    <col min="4097" max="4097" width="32.7109375" style="3" customWidth="1"/>
    <col min="4098" max="4100" width="9.28515625" style="3" customWidth="1"/>
    <col min="4101" max="4103" width="9.85546875" style="3" customWidth="1"/>
    <col min="4104" max="4104" width="25.85546875" style="3" customWidth="1"/>
    <col min="4105" max="4105" width="7.5703125" style="3" customWidth="1"/>
    <col min="4106" max="4106" width="9.85546875" style="3" customWidth="1"/>
    <col min="4107" max="4352" width="11" style="3"/>
    <col min="4353" max="4353" width="32.7109375" style="3" customWidth="1"/>
    <col min="4354" max="4356" width="9.28515625" style="3" customWidth="1"/>
    <col min="4357" max="4359" width="9.85546875" style="3" customWidth="1"/>
    <col min="4360" max="4360" width="25.85546875" style="3" customWidth="1"/>
    <col min="4361" max="4361" width="7.5703125" style="3" customWidth="1"/>
    <col min="4362" max="4362" width="9.85546875" style="3" customWidth="1"/>
    <col min="4363" max="4608" width="11" style="3"/>
    <col min="4609" max="4609" width="32.7109375" style="3" customWidth="1"/>
    <col min="4610" max="4612" width="9.28515625" style="3" customWidth="1"/>
    <col min="4613" max="4615" width="9.85546875" style="3" customWidth="1"/>
    <col min="4616" max="4616" width="25.85546875" style="3" customWidth="1"/>
    <col min="4617" max="4617" width="7.5703125" style="3" customWidth="1"/>
    <col min="4618" max="4618" width="9.85546875" style="3" customWidth="1"/>
    <col min="4619" max="4864" width="11" style="3"/>
    <col min="4865" max="4865" width="32.7109375" style="3" customWidth="1"/>
    <col min="4866" max="4868" width="9.28515625" style="3" customWidth="1"/>
    <col min="4869" max="4871" width="9.85546875" style="3" customWidth="1"/>
    <col min="4872" max="4872" width="25.85546875" style="3" customWidth="1"/>
    <col min="4873" max="4873" width="7.5703125" style="3" customWidth="1"/>
    <col min="4874" max="4874" width="9.85546875" style="3" customWidth="1"/>
    <col min="4875" max="5120" width="11" style="3"/>
    <col min="5121" max="5121" width="32.7109375" style="3" customWidth="1"/>
    <col min="5122" max="5124" width="9.28515625" style="3" customWidth="1"/>
    <col min="5125" max="5127" width="9.85546875" style="3" customWidth="1"/>
    <col min="5128" max="5128" width="25.85546875" style="3" customWidth="1"/>
    <col min="5129" max="5129" width="7.5703125" style="3" customWidth="1"/>
    <col min="5130" max="5130" width="9.85546875" style="3" customWidth="1"/>
    <col min="5131" max="5376" width="11" style="3"/>
    <col min="5377" max="5377" width="32.7109375" style="3" customWidth="1"/>
    <col min="5378" max="5380" width="9.28515625" style="3" customWidth="1"/>
    <col min="5381" max="5383" width="9.85546875" style="3" customWidth="1"/>
    <col min="5384" max="5384" width="25.85546875" style="3" customWidth="1"/>
    <col min="5385" max="5385" width="7.5703125" style="3" customWidth="1"/>
    <col min="5386" max="5386" width="9.85546875" style="3" customWidth="1"/>
    <col min="5387" max="5632" width="11" style="3"/>
    <col min="5633" max="5633" width="32.7109375" style="3" customWidth="1"/>
    <col min="5634" max="5636" width="9.28515625" style="3" customWidth="1"/>
    <col min="5637" max="5639" width="9.85546875" style="3" customWidth="1"/>
    <col min="5640" max="5640" width="25.85546875" style="3" customWidth="1"/>
    <col min="5641" max="5641" width="7.5703125" style="3" customWidth="1"/>
    <col min="5642" max="5642" width="9.85546875" style="3" customWidth="1"/>
    <col min="5643" max="5888" width="11" style="3"/>
    <col min="5889" max="5889" width="32.7109375" style="3" customWidth="1"/>
    <col min="5890" max="5892" width="9.28515625" style="3" customWidth="1"/>
    <col min="5893" max="5895" width="9.85546875" style="3" customWidth="1"/>
    <col min="5896" max="5896" width="25.85546875" style="3" customWidth="1"/>
    <col min="5897" max="5897" width="7.5703125" style="3" customWidth="1"/>
    <col min="5898" max="5898" width="9.85546875" style="3" customWidth="1"/>
    <col min="5899" max="6144" width="11" style="3"/>
    <col min="6145" max="6145" width="32.7109375" style="3" customWidth="1"/>
    <col min="6146" max="6148" width="9.28515625" style="3" customWidth="1"/>
    <col min="6149" max="6151" width="9.85546875" style="3" customWidth="1"/>
    <col min="6152" max="6152" width="25.85546875" style="3" customWidth="1"/>
    <col min="6153" max="6153" width="7.5703125" style="3" customWidth="1"/>
    <col min="6154" max="6154" width="9.85546875" style="3" customWidth="1"/>
    <col min="6155" max="6400" width="11" style="3"/>
    <col min="6401" max="6401" width="32.7109375" style="3" customWidth="1"/>
    <col min="6402" max="6404" width="9.28515625" style="3" customWidth="1"/>
    <col min="6405" max="6407" width="9.85546875" style="3" customWidth="1"/>
    <col min="6408" max="6408" width="25.85546875" style="3" customWidth="1"/>
    <col min="6409" max="6409" width="7.5703125" style="3" customWidth="1"/>
    <col min="6410" max="6410" width="9.85546875" style="3" customWidth="1"/>
    <col min="6411" max="6656" width="11" style="3"/>
    <col min="6657" max="6657" width="32.7109375" style="3" customWidth="1"/>
    <col min="6658" max="6660" width="9.28515625" style="3" customWidth="1"/>
    <col min="6661" max="6663" width="9.85546875" style="3" customWidth="1"/>
    <col min="6664" max="6664" width="25.85546875" style="3" customWidth="1"/>
    <col min="6665" max="6665" width="7.5703125" style="3" customWidth="1"/>
    <col min="6666" max="6666" width="9.85546875" style="3" customWidth="1"/>
    <col min="6667" max="6912" width="11" style="3"/>
    <col min="6913" max="6913" width="32.7109375" style="3" customWidth="1"/>
    <col min="6914" max="6916" width="9.28515625" style="3" customWidth="1"/>
    <col min="6917" max="6919" width="9.85546875" style="3" customWidth="1"/>
    <col min="6920" max="6920" width="25.85546875" style="3" customWidth="1"/>
    <col min="6921" max="6921" width="7.5703125" style="3" customWidth="1"/>
    <col min="6922" max="6922" width="9.85546875" style="3" customWidth="1"/>
    <col min="6923" max="7168" width="11" style="3"/>
    <col min="7169" max="7169" width="32.7109375" style="3" customWidth="1"/>
    <col min="7170" max="7172" width="9.28515625" style="3" customWidth="1"/>
    <col min="7173" max="7175" width="9.85546875" style="3" customWidth="1"/>
    <col min="7176" max="7176" width="25.85546875" style="3" customWidth="1"/>
    <col min="7177" max="7177" width="7.5703125" style="3" customWidth="1"/>
    <col min="7178" max="7178" width="9.85546875" style="3" customWidth="1"/>
    <col min="7179" max="7424" width="11" style="3"/>
    <col min="7425" max="7425" width="32.7109375" style="3" customWidth="1"/>
    <col min="7426" max="7428" width="9.28515625" style="3" customWidth="1"/>
    <col min="7429" max="7431" width="9.85546875" style="3" customWidth="1"/>
    <col min="7432" max="7432" width="25.85546875" style="3" customWidth="1"/>
    <col min="7433" max="7433" width="7.5703125" style="3" customWidth="1"/>
    <col min="7434" max="7434" width="9.85546875" style="3" customWidth="1"/>
    <col min="7435" max="7680" width="11" style="3"/>
    <col min="7681" max="7681" width="32.7109375" style="3" customWidth="1"/>
    <col min="7682" max="7684" width="9.28515625" style="3" customWidth="1"/>
    <col min="7685" max="7687" width="9.85546875" style="3" customWidth="1"/>
    <col min="7688" max="7688" width="25.85546875" style="3" customWidth="1"/>
    <col min="7689" max="7689" width="7.5703125" style="3" customWidth="1"/>
    <col min="7690" max="7690" width="9.85546875" style="3" customWidth="1"/>
    <col min="7691" max="7936" width="11" style="3"/>
    <col min="7937" max="7937" width="32.7109375" style="3" customWidth="1"/>
    <col min="7938" max="7940" width="9.28515625" style="3" customWidth="1"/>
    <col min="7941" max="7943" width="9.85546875" style="3" customWidth="1"/>
    <col min="7944" max="7944" width="25.85546875" style="3" customWidth="1"/>
    <col min="7945" max="7945" width="7.5703125" style="3" customWidth="1"/>
    <col min="7946" max="7946" width="9.85546875" style="3" customWidth="1"/>
    <col min="7947" max="8192" width="11" style="3"/>
    <col min="8193" max="8193" width="32.7109375" style="3" customWidth="1"/>
    <col min="8194" max="8196" width="9.28515625" style="3" customWidth="1"/>
    <col min="8197" max="8199" width="9.85546875" style="3" customWidth="1"/>
    <col min="8200" max="8200" width="25.85546875" style="3" customWidth="1"/>
    <col min="8201" max="8201" width="7.5703125" style="3" customWidth="1"/>
    <col min="8202" max="8202" width="9.85546875" style="3" customWidth="1"/>
    <col min="8203" max="8448" width="11" style="3"/>
    <col min="8449" max="8449" width="32.7109375" style="3" customWidth="1"/>
    <col min="8450" max="8452" width="9.28515625" style="3" customWidth="1"/>
    <col min="8453" max="8455" width="9.85546875" style="3" customWidth="1"/>
    <col min="8456" max="8456" width="25.85546875" style="3" customWidth="1"/>
    <col min="8457" max="8457" width="7.5703125" style="3" customWidth="1"/>
    <col min="8458" max="8458" width="9.85546875" style="3" customWidth="1"/>
    <col min="8459" max="8704" width="11" style="3"/>
    <col min="8705" max="8705" width="32.7109375" style="3" customWidth="1"/>
    <col min="8706" max="8708" width="9.28515625" style="3" customWidth="1"/>
    <col min="8709" max="8711" width="9.85546875" style="3" customWidth="1"/>
    <col min="8712" max="8712" width="25.85546875" style="3" customWidth="1"/>
    <col min="8713" max="8713" width="7.5703125" style="3" customWidth="1"/>
    <col min="8714" max="8714" width="9.85546875" style="3" customWidth="1"/>
    <col min="8715" max="8960" width="11" style="3"/>
    <col min="8961" max="8961" width="32.7109375" style="3" customWidth="1"/>
    <col min="8962" max="8964" width="9.28515625" style="3" customWidth="1"/>
    <col min="8965" max="8967" width="9.85546875" style="3" customWidth="1"/>
    <col min="8968" max="8968" width="25.85546875" style="3" customWidth="1"/>
    <col min="8969" max="8969" width="7.5703125" style="3" customWidth="1"/>
    <col min="8970" max="8970" width="9.85546875" style="3" customWidth="1"/>
    <col min="8971" max="9216" width="11" style="3"/>
    <col min="9217" max="9217" width="32.7109375" style="3" customWidth="1"/>
    <col min="9218" max="9220" width="9.28515625" style="3" customWidth="1"/>
    <col min="9221" max="9223" width="9.85546875" style="3" customWidth="1"/>
    <col min="9224" max="9224" width="25.85546875" style="3" customWidth="1"/>
    <col min="9225" max="9225" width="7.5703125" style="3" customWidth="1"/>
    <col min="9226" max="9226" width="9.85546875" style="3" customWidth="1"/>
    <col min="9227" max="9472" width="11" style="3"/>
    <col min="9473" max="9473" width="32.7109375" style="3" customWidth="1"/>
    <col min="9474" max="9476" width="9.28515625" style="3" customWidth="1"/>
    <col min="9477" max="9479" width="9.85546875" style="3" customWidth="1"/>
    <col min="9480" max="9480" width="25.85546875" style="3" customWidth="1"/>
    <col min="9481" max="9481" width="7.5703125" style="3" customWidth="1"/>
    <col min="9482" max="9482" width="9.85546875" style="3" customWidth="1"/>
    <col min="9483" max="9728" width="11" style="3"/>
    <col min="9729" max="9729" width="32.7109375" style="3" customWidth="1"/>
    <col min="9730" max="9732" width="9.28515625" style="3" customWidth="1"/>
    <col min="9733" max="9735" width="9.85546875" style="3" customWidth="1"/>
    <col min="9736" max="9736" width="25.85546875" style="3" customWidth="1"/>
    <col min="9737" max="9737" width="7.5703125" style="3" customWidth="1"/>
    <col min="9738" max="9738" width="9.85546875" style="3" customWidth="1"/>
    <col min="9739" max="9984" width="11" style="3"/>
    <col min="9985" max="9985" width="32.7109375" style="3" customWidth="1"/>
    <col min="9986" max="9988" width="9.28515625" style="3" customWidth="1"/>
    <col min="9989" max="9991" width="9.85546875" style="3" customWidth="1"/>
    <col min="9992" max="9992" width="25.85546875" style="3" customWidth="1"/>
    <col min="9993" max="9993" width="7.5703125" style="3" customWidth="1"/>
    <col min="9994" max="9994" width="9.85546875" style="3" customWidth="1"/>
    <col min="9995" max="10240" width="11" style="3"/>
    <col min="10241" max="10241" width="32.7109375" style="3" customWidth="1"/>
    <col min="10242" max="10244" width="9.28515625" style="3" customWidth="1"/>
    <col min="10245" max="10247" width="9.85546875" style="3" customWidth="1"/>
    <col min="10248" max="10248" width="25.85546875" style="3" customWidth="1"/>
    <col min="10249" max="10249" width="7.5703125" style="3" customWidth="1"/>
    <col min="10250" max="10250" width="9.85546875" style="3" customWidth="1"/>
    <col min="10251" max="10496" width="11" style="3"/>
    <col min="10497" max="10497" width="32.7109375" style="3" customWidth="1"/>
    <col min="10498" max="10500" width="9.28515625" style="3" customWidth="1"/>
    <col min="10501" max="10503" width="9.85546875" style="3" customWidth="1"/>
    <col min="10504" max="10504" width="25.85546875" style="3" customWidth="1"/>
    <col min="10505" max="10505" width="7.5703125" style="3" customWidth="1"/>
    <col min="10506" max="10506" width="9.85546875" style="3" customWidth="1"/>
    <col min="10507" max="10752" width="11" style="3"/>
    <col min="10753" max="10753" width="32.7109375" style="3" customWidth="1"/>
    <col min="10754" max="10756" width="9.28515625" style="3" customWidth="1"/>
    <col min="10757" max="10759" width="9.85546875" style="3" customWidth="1"/>
    <col min="10760" max="10760" width="25.85546875" style="3" customWidth="1"/>
    <col min="10761" max="10761" width="7.5703125" style="3" customWidth="1"/>
    <col min="10762" max="10762" width="9.85546875" style="3" customWidth="1"/>
    <col min="10763" max="11008" width="11" style="3"/>
    <col min="11009" max="11009" width="32.7109375" style="3" customWidth="1"/>
    <col min="11010" max="11012" width="9.28515625" style="3" customWidth="1"/>
    <col min="11013" max="11015" width="9.85546875" style="3" customWidth="1"/>
    <col min="11016" max="11016" width="25.85546875" style="3" customWidth="1"/>
    <col min="11017" max="11017" width="7.5703125" style="3" customWidth="1"/>
    <col min="11018" max="11018" width="9.85546875" style="3" customWidth="1"/>
    <col min="11019" max="11264" width="11" style="3"/>
    <col min="11265" max="11265" width="32.7109375" style="3" customWidth="1"/>
    <col min="11266" max="11268" width="9.28515625" style="3" customWidth="1"/>
    <col min="11269" max="11271" width="9.85546875" style="3" customWidth="1"/>
    <col min="11272" max="11272" width="25.85546875" style="3" customWidth="1"/>
    <col min="11273" max="11273" width="7.5703125" style="3" customWidth="1"/>
    <col min="11274" max="11274" width="9.85546875" style="3" customWidth="1"/>
    <col min="11275" max="11520" width="11" style="3"/>
    <col min="11521" max="11521" width="32.7109375" style="3" customWidth="1"/>
    <col min="11522" max="11524" width="9.28515625" style="3" customWidth="1"/>
    <col min="11525" max="11527" width="9.85546875" style="3" customWidth="1"/>
    <col min="11528" max="11528" width="25.85546875" style="3" customWidth="1"/>
    <col min="11529" max="11529" width="7.5703125" style="3" customWidth="1"/>
    <col min="11530" max="11530" width="9.85546875" style="3" customWidth="1"/>
    <col min="11531" max="11776" width="11" style="3"/>
    <col min="11777" max="11777" width="32.7109375" style="3" customWidth="1"/>
    <col min="11778" max="11780" width="9.28515625" style="3" customWidth="1"/>
    <col min="11781" max="11783" width="9.85546875" style="3" customWidth="1"/>
    <col min="11784" max="11784" width="25.85546875" style="3" customWidth="1"/>
    <col min="11785" max="11785" width="7.5703125" style="3" customWidth="1"/>
    <col min="11786" max="11786" width="9.85546875" style="3" customWidth="1"/>
    <col min="11787" max="12032" width="11" style="3"/>
    <col min="12033" max="12033" width="32.7109375" style="3" customWidth="1"/>
    <col min="12034" max="12036" width="9.28515625" style="3" customWidth="1"/>
    <col min="12037" max="12039" width="9.85546875" style="3" customWidth="1"/>
    <col min="12040" max="12040" width="25.85546875" style="3" customWidth="1"/>
    <col min="12041" max="12041" width="7.5703125" style="3" customWidth="1"/>
    <col min="12042" max="12042" width="9.85546875" style="3" customWidth="1"/>
    <col min="12043" max="12288" width="11" style="3"/>
    <col min="12289" max="12289" width="32.7109375" style="3" customWidth="1"/>
    <col min="12290" max="12292" width="9.28515625" style="3" customWidth="1"/>
    <col min="12293" max="12295" width="9.85546875" style="3" customWidth="1"/>
    <col min="12296" max="12296" width="25.85546875" style="3" customWidth="1"/>
    <col min="12297" max="12297" width="7.5703125" style="3" customWidth="1"/>
    <col min="12298" max="12298" width="9.85546875" style="3" customWidth="1"/>
    <col min="12299" max="12544" width="11" style="3"/>
    <col min="12545" max="12545" width="32.7109375" style="3" customWidth="1"/>
    <col min="12546" max="12548" width="9.28515625" style="3" customWidth="1"/>
    <col min="12549" max="12551" width="9.85546875" style="3" customWidth="1"/>
    <col min="12552" max="12552" width="25.85546875" style="3" customWidth="1"/>
    <col min="12553" max="12553" width="7.5703125" style="3" customWidth="1"/>
    <col min="12554" max="12554" width="9.85546875" style="3" customWidth="1"/>
    <col min="12555" max="12800" width="11" style="3"/>
    <col min="12801" max="12801" width="32.7109375" style="3" customWidth="1"/>
    <col min="12802" max="12804" width="9.28515625" style="3" customWidth="1"/>
    <col min="12805" max="12807" width="9.85546875" style="3" customWidth="1"/>
    <col min="12808" max="12808" width="25.85546875" style="3" customWidth="1"/>
    <col min="12809" max="12809" width="7.5703125" style="3" customWidth="1"/>
    <col min="12810" max="12810" width="9.85546875" style="3" customWidth="1"/>
    <col min="12811" max="13056" width="11" style="3"/>
    <col min="13057" max="13057" width="32.7109375" style="3" customWidth="1"/>
    <col min="13058" max="13060" width="9.28515625" style="3" customWidth="1"/>
    <col min="13061" max="13063" width="9.85546875" style="3" customWidth="1"/>
    <col min="13064" max="13064" width="25.85546875" style="3" customWidth="1"/>
    <col min="13065" max="13065" width="7.5703125" style="3" customWidth="1"/>
    <col min="13066" max="13066" width="9.85546875" style="3" customWidth="1"/>
    <col min="13067" max="13312" width="11" style="3"/>
    <col min="13313" max="13313" width="32.7109375" style="3" customWidth="1"/>
    <col min="13314" max="13316" width="9.28515625" style="3" customWidth="1"/>
    <col min="13317" max="13319" width="9.85546875" style="3" customWidth="1"/>
    <col min="13320" max="13320" width="25.85546875" style="3" customWidth="1"/>
    <col min="13321" max="13321" width="7.5703125" style="3" customWidth="1"/>
    <col min="13322" max="13322" width="9.85546875" style="3" customWidth="1"/>
    <col min="13323" max="13568" width="11" style="3"/>
    <col min="13569" max="13569" width="32.7109375" style="3" customWidth="1"/>
    <col min="13570" max="13572" width="9.28515625" style="3" customWidth="1"/>
    <col min="13573" max="13575" width="9.85546875" style="3" customWidth="1"/>
    <col min="13576" max="13576" width="25.85546875" style="3" customWidth="1"/>
    <col min="13577" max="13577" width="7.5703125" style="3" customWidth="1"/>
    <col min="13578" max="13578" width="9.85546875" style="3" customWidth="1"/>
    <col min="13579" max="13824" width="11" style="3"/>
    <col min="13825" max="13825" width="32.7109375" style="3" customWidth="1"/>
    <col min="13826" max="13828" width="9.28515625" style="3" customWidth="1"/>
    <col min="13829" max="13831" width="9.85546875" style="3" customWidth="1"/>
    <col min="13832" max="13832" width="25.85546875" style="3" customWidth="1"/>
    <col min="13833" max="13833" width="7.5703125" style="3" customWidth="1"/>
    <col min="13834" max="13834" width="9.85546875" style="3" customWidth="1"/>
    <col min="13835" max="14080" width="11" style="3"/>
    <col min="14081" max="14081" width="32.7109375" style="3" customWidth="1"/>
    <col min="14082" max="14084" width="9.28515625" style="3" customWidth="1"/>
    <col min="14085" max="14087" width="9.85546875" style="3" customWidth="1"/>
    <col min="14088" max="14088" width="25.85546875" style="3" customWidth="1"/>
    <col min="14089" max="14089" width="7.5703125" style="3" customWidth="1"/>
    <col min="14090" max="14090" width="9.85546875" style="3" customWidth="1"/>
    <col min="14091" max="14336" width="11" style="3"/>
    <col min="14337" max="14337" width="32.7109375" style="3" customWidth="1"/>
    <col min="14338" max="14340" width="9.28515625" style="3" customWidth="1"/>
    <col min="14341" max="14343" width="9.85546875" style="3" customWidth="1"/>
    <col min="14344" max="14344" width="25.85546875" style="3" customWidth="1"/>
    <col min="14345" max="14345" width="7.5703125" style="3" customWidth="1"/>
    <col min="14346" max="14346" width="9.85546875" style="3" customWidth="1"/>
    <col min="14347" max="14592" width="11" style="3"/>
    <col min="14593" max="14593" width="32.7109375" style="3" customWidth="1"/>
    <col min="14594" max="14596" width="9.28515625" style="3" customWidth="1"/>
    <col min="14597" max="14599" width="9.85546875" style="3" customWidth="1"/>
    <col min="14600" max="14600" width="25.85546875" style="3" customWidth="1"/>
    <col min="14601" max="14601" width="7.5703125" style="3" customWidth="1"/>
    <col min="14602" max="14602" width="9.85546875" style="3" customWidth="1"/>
    <col min="14603" max="14848" width="11" style="3"/>
    <col min="14849" max="14849" width="32.7109375" style="3" customWidth="1"/>
    <col min="14850" max="14852" width="9.28515625" style="3" customWidth="1"/>
    <col min="14853" max="14855" width="9.85546875" style="3" customWidth="1"/>
    <col min="14856" max="14856" width="25.85546875" style="3" customWidth="1"/>
    <col min="14857" max="14857" width="7.5703125" style="3" customWidth="1"/>
    <col min="14858" max="14858" width="9.85546875" style="3" customWidth="1"/>
    <col min="14859" max="15104" width="11" style="3"/>
    <col min="15105" max="15105" width="32.7109375" style="3" customWidth="1"/>
    <col min="15106" max="15108" width="9.28515625" style="3" customWidth="1"/>
    <col min="15109" max="15111" width="9.85546875" style="3" customWidth="1"/>
    <col min="15112" max="15112" width="25.85546875" style="3" customWidth="1"/>
    <col min="15113" max="15113" width="7.5703125" style="3" customWidth="1"/>
    <col min="15114" max="15114" width="9.85546875" style="3" customWidth="1"/>
    <col min="15115" max="15360" width="11" style="3"/>
    <col min="15361" max="15361" width="32.7109375" style="3" customWidth="1"/>
    <col min="15362" max="15364" width="9.28515625" style="3" customWidth="1"/>
    <col min="15365" max="15367" width="9.85546875" style="3" customWidth="1"/>
    <col min="15368" max="15368" width="25.85546875" style="3" customWidth="1"/>
    <col min="15369" max="15369" width="7.5703125" style="3" customWidth="1"/>
    <col min="15370" max="15370" width="9.85546875" style="3" customWidth="1"/>
    <col min="15371" max="15616" width="11" style="3"/>
    <col min="15617" max="15617" width="32.7109375" style="3" customWidth="1"/>
    <col min="15618" max="15620" width="9.28515625" style="3" customWidth="1"/>
    <col min="15621" max="15623" width="9.85546875" style="3" customWidth="1"/>
    <col min="15624" max="15624" width="25.85546875" style="3" customWidth="1"/>
    <col min="15625" max="15625" width="7.5703125" style="3" customWidth="1"/>
    <col min="15626" max="15626" width="9.85546875" style="3" customWidth="1"/>
    <col min="15627" max="15872" width="11" style="3"/>
    <col min="15873" max="15873" width="32.7109375" style="3" customWidth="1"/>
    <col min="15874" max="15876" width="9.28515625" style="3" customWidth="1"/>
    <col min="15877" max="15879" width="9.85546875" style="3" customWidth="1"/>
    <col min="15880" max="15880" width="25.85546875" style="3" customWidth="1"/>
    <col min="15881" max="15881" width="7.5703125" style="3" customWidth="1"/>
    <col min="15882" max="15882" width="9.85546875" style="3" customWidth="1"/>
    <col min="15883" max="16128" width="11" style="3"/>
    <col min="16129" max="16129" width="32.7109375" style="3" customWidth="1"/>
    <col min="16130" max="16132" width="9.28515625" style="3" customWidth="1"/>
    <col min="16133" max="16135" width="9.85546875" style="3" customWidth="1"/>
    <col min="16136" max="16136" width="25.85546875" style="3" customWidth="1"/>
    <col min="16137" max="16137" width="7.5703125" style="3" customWidth="1"/>
    <col min="16138" max="16138" width="9.85546875" style="3" customWidth="1"/>
    <col min="16139" max="16384" width="11" style="3"/>
  </cols>
  <sheetData>
    <row r="1" spans="1:11" ht="24.75" customHeight="1">
      <c r="A1" s="1" t="s">
        <v>0</v>
      </c>
      <c r="D1" s="2"/>
      <c r="E1" s="2"/>
      <c r="H1" s="4" t="s">
        <v>1</v>
      </c>
    </row>
    <row r="2" spans="1:11" ht="18.600000000000001" customHeight="1">
      <c r="A2" s="5"/>
      <c r="D2" s="2"/>
      <c r="H2" s="4" t="s">
        <v>2</v>
      </c>
    </row>
    <row r="3" spans="1:11" ht="18.600000000000001" customHeight="1">
      <c r="A3" s="6" t="s">
        <v>161</v>
      </c>
      <c r="F3" s="7" t="s">
        <v>162</v>
      </c>
      <c r="G3" s="7"/>
      <c r="H3" s="7"/>
    </row>
    <row r="4" spans="1:11" ht="18.75" customHeight="1">
      <c r="A4" s="6" t="s">
        <v>163</v>
      </c>
      <c r="G4" s="8" t="s">
        <v>164</v>
      </c>
      <c r="H4" s="8"/>
    </row>
    <row r="5" spans="1:11" ht="18.75" customHeight="1">
      <c r="A5" s="9" t="s">
        <v>165</v>
      </c>
      <c r="G5" s="8" t="s">
        <v>166</v>
      </c>
      <c r="H5" s="8"/>
    </row>
    <row r="6" spans="1:11" ht="16.5" customHeight="1">
      <c r="A6" s="9"/>
    </row>
    <row r="7" spans="1:11" ht="16.5" customHeight="1">
      <c r="A7" s="11" t="s">
        <v>9</v>
      </c>
      <c r="B7" s="13" t="s">
        <v>167</v>
      </c>
      <c r="C7" s="12" t="s">
        <v>168</v>
      </c>
      <c r="D7" s="12" t="s">
        <v>169</v>
      </c>
      <c r="E7" s="12" t="s">
        <v>170</v>
      </c>
      <c r="F7" s="13" t="s">
        <v>171</v>
      </c>
      <c r="G7" s="13" t="s">
        <v>172</v>
      </c>
      <c r="H7" s="14" t="s">
        <v>15</v>
      </c>
    </row>
    <row r="8" spans="1:11" ht="11.1" customHeight="1">
      <c r="A8" s="73"/>
      <c r="B8" s="13" t="s">
        <v>173</v>
      </c>
      <c r="C8" s="12"/>
      <c r="D8" s="12"/>
      <c r="E8" s="12" t="s">
        <v>174</v>
      </c>
      <c r="F8" s="74" t="s">
        <v>175</v>
      </c>
      <c r="G8" s="13" t="s">
        <v>176</v>
      </c>
    </row>
    <row r="9" spans="1:11" ht="11.1" customHeight="1">
      <c r="B9" s="13" t="s">
        <v>177</v>
      </c>
      <c r="C9" s="54" t="s">
        <v>178</v>
      </c>
      <c r="D9" s="54" t="s">
        <v>179</v>
      </c>
      <c r="E9" s="54" t="s">
        <v>180</v>
      </c>
      <c r="F9" s="75" t="s">
        <v>181</v>
      </c>
      <c r="G9" s="76" t="s">
        <v>182</v>
      </c>
    </row>
    <row r="10" spans="1:11" ht="11.1" customHeight="1">
      <c r="A10" s="16"/>
      <c r="B10" s="77"/>
      <c r="C10" s="54"/>
      <c r="D10" s="54"/>
      <c r="E10" s="54" t="s">
        <v>183</v>
      </c>
      <c r="F10" s="75" t="s">
        <v>184</v>
      </c>
      <c r="G10" s="76"/>
    </row>
    <row r="11" spans="1:11" ht="8.1" customHeight="1">
      <c r="A11" s="16"/>
      <c r="B11" s="78"/>
      <c r="C11" s="16"/>
      <c r="D11" s="16"/>
      <c r="E11" s="16"/>
      <c r="F11" s="16"/>
      <c r="G11" s="16"/>
    </row>
    <row r="12" spans="1:11" s="23" customFormat="1" ht="9" customHeight="1">
      <c r="A12" s="17" t="s">
        <v>21</v>
      </c>
      <c r="B12" s="18">
        <f t="shared" ref="B12:G12" si="0">SUM(B13:B13)</f>
        <v>0</v>
      </c>
      <c r="C12" s="18">
        <f t="shared" si="0"/>
        <v>0</v>
      </c>
      <c r="D12" s="18">
        <f t="shared" si="0"/>
        <v>0</v>
      </c>
      <c r="E12" s="19">
        <f t="shared" si="0"/>
        <v>3317</v>
      </c>
      <c r="F12" s="18">
        <f t="shared" si="0"/>
        <v>0</v>
      </c>
      <c r="G12" s="19">
        <f t="shared" si="0"/>
        <v>18302</v>
      </c>
      <c r="H12" s="21" t="s">
        <v>22</v>
      </c>
      <c r="K12" s="22" t="s">
        <v>2</v>
      </c>
    </row>
    <row r="13" spans="1:11" ht="9" customHeight="1">
      <c r="A13" s="24" t="s">
        <v>23</v>
      </c>
      <c r="B13" s="28">
        <v>0</v>
      </c>
      <c r="C13" s="28">
        <v>0</v>
      </c>
      <c r="D13" s="18">
        <v>0</v>
      </c>
      <c r="E13" s="29">
        <v>3317</v>
      </c>
      <c r="F13" s="28">
        <v>0</v>
      </c>
      <c r="G13" s="29">
        <v>18302</v>
      </c>
      <c r="H13" s="26" t="s">
        <v>24</v>
      </c>
    </row>
    <row r="14" spans="1:11" ht="9" customHeight="1">
      <c r="A14" s="17" t="s">
        <v>25</v>
      </c>
      <c r="B14" s="18">
        <f t="shared" ref="B14:G14" si="1">SUM(B15:B16)</f>
        <v>0</v>
      </c>
      <c r="C14" s="18">
        <f t="shared" si="1"/>
        <v>0</v>
      </c>
      <c r="D14" s="19">
        <f t="shared" si="1"/>
        <v>773</v>
      </c>
      <c r="E14" s="19">
        <f t="shared" si="1"/>
        <v>180</v>
      </c>
      <c r="F14" s="19">
        <f t="shared" si="1"/>
        <v>282</v>
      </c>
      <c r="G14" s="19">
        <f t="shared" si="1"/>
        <v>274</v>
      </c>
      <c r="H14" s="21" t="s">
        <v>26</v>
      </c>
    </row>
    <row r="15" spans="1:11" ht="11.1" customHeight="1">
      <c r="A15" s="42" t="s">
        <v>27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5">
        <v>274</v>
      </c>
      <c r="H15" s="30" t="s">
        <v>28</v>
      </c>
    </row>
    <row r="16" spans="1:11" ht="9" customHeight="1">
      <c r="A16" s="27" t="s">
        <v>29</v>
      </c>
      <c r="B16" s="28">
        <v>0</v>
      </c>
      <c r="C16" s="28">
        <v>0</v>
      </c>
      <c r="D16" s="25">
        <v>773</v>
      </c>
      <c r="E16" s="25">
        <v>180</v>
      </c>
      <c r="F16" s="25">
        <v>282</v>
      </c>
      <c r="G16" s="28">
        <v>0</v>
      </c>
      <c r="H16" s="30" t="s">
        <v>30</v>
      </c>
    </row>
    <row r="17" spans="1:8" ht="9" customHeight="1">
      <c r="A17" s="31" t="s">
        <v>31</v>
      </c>
      <c r="B17" s="18">
        <f t="shared" ref="B17:G17" si="2">SUM(B18:B21)</f>
        <v>0</v>
      </c>
      <c r="C17" s="18">
        <f t="shared" si="2"/>
        <v>0</v>
      </c>
      <c r="D17" s="19">
        <f t="shared" si="2"/>
        <v>115</v>
      </c>
      <c r="E17" s="19">
        <f t="shared" si="2"/>
        <v>1005</v>
      </c>
      <c r="F17" s="19">
        <f t="shared" si="2"/>
        <v>3858</v>
      </c>
      <c r="G17" s="18">
        <f t="shared" si="2"/>
        <v>0</v>
      </c>
      <c r="H17" s="21" t="s">
        <v>32</v>
      </c>
    </row>
    <row r="18" spans="1:8" ht="9" customHeight="1">
      <c r="A18" s="27" t="s">
        <v>33</v>
      </c>
      <c r="B18" s="20">
        <v>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6" t="s">
        <v>34</v>
      </c>
    </row>
    <row r="19" spans="1:8" ht="9" customHeight="1">
      <c r="A19" s="32" t="s">
        <v>35</v>
      </c>
      <c r="B19" s="20">
        <v>0</v>
      </c>
      <c r="C19" s="20">
        <v>0</v>
      </c>
      <c r="D19" s="20">
        <v>0</v>
      </c>
      <c r="E19" s="20">
        <v>0</v>
      </c>
      <c r="F19" s="25">
        <v>3858</v>
      </c>
      <c r="G19" s="28">
        <v>0</v>
      </c>
      <c r="H19" s="30" t="s">
        <v>36</v>
      </c>
    </row>
    <row r="20" spans="1:8" ht="9" customHeight="1">
      <c r="A20" s="32" t="s">
        <v>37</v>
      </c>
      <c r="B20" s="20">
        <v>0</v>
      </c>
      <c r="C20" s="20">
        <v>0</v>
      </c>
      <c r="D20" s="25">
        <v>115</v>
      </c>
      <c r="E20" s="20">
        <v>0</v>
      </c>
      <c r="F20" s="20">
        <v>0</v>
      </c>
      <c r="G20" s="20">
        <v>0</v>
      </c>
      <c r="H20" s="30" t="s">
        <v>38</v>
      </c>
    </row>
    <row r="21" spans="1:8" ht="9" customHeight="1">
      <c r="A21" s="32" t="s">
        <v>39</v>
      </c>
      <c r="B21" s="20">
        <v>0</v>
      </c>
      <c r="C21" s="20">
        <v>0</v>
      </c>
      <c r="D21" s="20">
        <v>0</v>
      </c>
      <c r="E21" s="25">
        <v>1005</v>
      </c>
      <c r="F21" s="20">
        <v>0</v>
      </c>
      <c r="G21" s="20">
        <v>0</v>
      </c>
      <c r="H21" s="26" t="s">
        <v>40</v>
      </c>
    </row>
    <row r="22" spans="1:8" ht="9" customHeight="1">
      <c r="A22" s="17" t="s">
        <v>41</v>
      </c>
      <c r="B22" s="18">
        <f t="shared" ref="B22:G22" si="3">SUM(B23:B29)</f>
        <v>0</v>
      </c>
      <c r="C22" s="19">
        <f t="shared" si="3"/>
        <v>5043</v>
      </c>
      <c r="D22" s="19">
        <f t="shared" si="3"/>
        <v>20980</v>
      </c>
      <c r="E22" s="19">
        <f t="shared" si="3"/>
        <v>38802</v>
      </c>
      <c r="F22" s="19">
        <f t="shared" si="3"/>
        <v>387559</v>
      </c>
      <c r="G22" s="19">
        <f t="shared" si="3"/>
        <v>1366195</v>
      </c>
      <c r="H22" s="21" t="s">
        <v>42</v>
      </c>
    </row>
    <row r="23" spans="1:8" ht="9" customHeight="1">
      <c r="A23" s="33" t="s">
        <v>43</v>
      </c>
      <c r="B23" s="20">
        <v>0</v>
      </c>
      <c r="C23" s="20">
        <v>0</v>
      </c>
      <c r="D23" s="20">
        <v>0</v>
      </c>
      <c r="E23" s="25">
        <v>9353</v>
      </c>
      <c r="F23" s="25">
        <v>381964</v>
      </c>
      <c r="G23" s="25">
        <v>1351895</v>
      </c>
      <c r="H23" s="34" t="s">
        <v>44</v>
      </c>
    </row>
    <row r="24" spans="1:8" ht="9" customHeight="1">
      <c r="A24" s="32" t="s">
        <v>45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34" t="s">
        <v>46</v>
      </c>
    </row>
    <row r="25" spans="1:8" s="23" customFormat="1" ht="9" customHeight="1">
      <c r="A25" s="32" t="s">
        <v>47</v>
      </c>
      <c r="B25" s="20">
        <v>0</v>
      </c>
      <c r="C25" s="25">
        <v>5043</v>
      </c>
      <c r="D25" s="20">
        <v>0</v>
      </c>
      <c r="E25" s="25">
        <v>146</v>
      </c>
      <c r="F25" s="20">
        <v>0</v>
      </c>
      <c r="G25" s="20">
        <v>0</v>
      </c>
      <c r="H25" s="34" t="s">
        <v>48</v>
      </c>
    </row>
    <row r="26" spans="1:8" ht="9" customHeight="1">
      <c r="A26" s="33" t="s">
        <v>49</v>
      </c>
      <c r="B26" s="20">
        <v>0</v>
      </c>
      <c r="C26" s="20">
        <v>0</v>
      </c>
      <c r="D26" s="25">
        <v>20980</v>
      </c>
      <c r="E26" s="25">
        <v>25658</v>
      </c>
      <c r="F26" s="25">
        <v>5595</v>
      </c>
      <c r="G26" s="25">
        <v>14300</v>
      </c>
      <c r="H26" s="26" t="s">
        <v>50</v>
      </c>
    </row>
    <row r="27" spans="1:8" s="23" customFormat="1" ht="9" customHeight="1">
      <c r="A27" s="32" t="s">
        <v>51</v>
      </c>
      <c r="B27" s="20">
        <v>0</v>
      </c>
      <c r="C27" s="20">
        <v>0</v>
      </c>
      <c r="D27" s="20">
        <v>0</v>
      </c>
      <c r="E27" s="25">
        <v>249</v>
      </c>
      <c r="F27" s="20">
        <v>0</v>
      </c>
      <c r="G27" s="20">
        <v>0</v>
      </c>
      <c r="H27" s="26" t="s">
        <v>52</v>
      </c>
    </row>
    <row r="28" spans="1:8" s="23" customFormat="1" ht="9" customHeight="1">
      <c r="A28" s="32" t="s">
        <v>53</v>
      </c>
      <c r="B28" s="20">
        <v>0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6" t="s">
        <v>54</v>
      </c>
    </row>
    <row r="29" spans="1:8" s="23" customFormat="1" ht="9" customHeight="1">
      <c r="A29" s="32" t="s">
        <v>55</v>
      </c>
      <c r="B29" s="20">
        <v>0</v>
      </c>
      <c r="C29" s="20">
        <v>0</v>
      </c>
      <c r="D29" s="20">
        <v>0</v>
      </c>
      <c r="E29" s="25">
        <v>3396</v>
      </c>
      <c r="F29" s="20">
        <v>0</v>
      </c>
      <c r="G29" s="20">
        <v>0</v>
      </c>
      <c r="H29" s="26" t="s">
        <v>56</v>
      </c>
    </row>
    <row r="30" spans="1:8" ht="9" customHeight="1">
      <c r="A30" s="17" t="s">
        <v>57</v>
      </c>
      <c r="B30" s="18">
        <f t="shared" ref="B30:G30" si="4">SUM(B31:B31)</f>
        <v>0</v>
      </c>
      <c r="C30" s="18">
        <f t="shared" si="4"/>
        <v>0</v>
      </c>
      <c r="D30" s="18">
        <f t="shared" si="4"/>
        <v>0</v>
      </c>
      <c r="E30" s="18">
        <f t="shared" si="4"/>
        <v>0</v>
      </c>
      <c r="F30" s="18">
        <f t="shared" si="4"/>
        <v>0</v>
      </c>
      <c r="G30" s="18">
        <f t="shared" si="4"/>
        <v>0</v>
      </c>
      <c r="H30" s="21" t="s">
        <v>58</v>
      </c>
    </row>
    <row r="31" spans="1:8" ht="9" customHeight="1">
      <c r="A31" s="32" t="s">
        <v>59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6" t="s">
        <v>60</v>
      </c>
    </row>
    <row r="32" spans="1:8" ht="9" customHeight="1">
      <c r="A32" s="31" t="s">
        <v>61</v>
      </c>
      <c r="B32" s="18">
        <f t="shared" ref="B32:G32" si="5">SUM(B33:B35)</f>
        <v>0</v>
      </c>
      <c r="C32" s="18">
        <f t="shared" si="5"/>
        <v>0</v>
      </c>
      <c r="D32" s="18">
        <f t="shared" si="5"/>
        <v>0</v>
      </c>
      <c r="E32" s="19">
        <f t="shared" si="5"/>
        <v>771</v>
      </c>
      <c r="F32" s="19">
        <f t="shared" si="5"/>
        <v>5727</v>
      </c>
      <c r="G32" s="19">
        <f t="shared" si="5"/>
        <v>134</v>
      </c>
      <c r="H32" s="21" t="s">
        <v>62</v>
      </c>
    </row>
    <row r="33" spans="1:8" ht="9" customHeight="1">
      <c r="A33" s="33" t="s">
        <v>63</v>
      </c>
      <c r="B33" s="28">
        <v>0</v>
      </c>
      <c r="C33" s="28">
        <v>0</v>
      </c>
      <c r="D33" s="28">
        <v>0</v>
      </c>
      <c r="E33" s="25">
        <v>771</v>
      </c>
      <c r="F33" s="25">
        <v>3426</v>
      </c>
      <c r="G33" s="25">
        <v>134</v>
      </c>
      <c r="H33" s="30" t="s">
        <v>64</v>
      </c>
    </row>
    <row r="34" spans="1:8" ht="9" customHeight="1">
      <c r="A34" s="32" t="s">
        <v>65</v>
      </c>
      <c r="B34" s="28">
        <v>0</v>
      </c>
      <c r="C34" s="28">
        <v>0</v>
      </c>
      <c r="D34" s="28">
        <v>0</v>
      </c>
      <c r="E34" s="20">
        <v>0</v>
      </c>
      <c r="F34" s="25">
        <v>2301</v>
      </c>
      <c r="G34" s="28">
        <v>0</v>
      </c>
      <c r="H34" s="26" t="s">
        <v>66</v>
      </c>
    </row>
    <row r="35" spans="1:8" ht="9" customHeight="1">
      <c r="A35" s="32" t="s">
        <v>67</v>
      </c>
      <c r="B35" s="28">
        <v>0</v>
      </c>
      <c r="C35" s="28">
        <v>0</v>
      </c>
      <c r="D35" s="28">
        <v>0</v>
      </c>
      <c r="E35" s="20">
        <v>0</v>
      </c>
      <c r="F35" s="20">
        <v>0</v>
      </c>
      <c r="G35" s="28">
        <v>0</v>
      </c>
      <c r="H35" s="26" t="s">
        <v>68</v>
      </c>
    </row>
    <row r="36" spans="1:8" ht="9" customHeight="1">
      <c r="A36" s="31" t="s">
        <v>69</v>
      </c>
      <c r="B36" s="19">
        <f t="shared" ref="B36:G36" si="6">SUM(B37:B39)</f>
        <v>40363</v>
      </c>
      <c r="C36" s="18">
        <f t="shared" si="6"/>
        <v>0</v>
      </c>
      <c r="D36" s="19">
        <f t="shared" si="6"/>
        <v>2387</v>
      </c>
      <c r="E36" s="19">
        <f t="shared" si="6"/>
        <v>305907</v>
      </c>
      <c r="F36" s="19">
        <f t="shared" si="6"/>
        <v>243346</v>
      </c>
      <c r="G36" s="19">
        <f t="shared" si="6"/>
        <v>1483725</v>
      </c>
      <c r="H36" s="21" t="s">
        <v>70</v>
      </c>
    </row>
    <row r="37" spans="1:8" ht="9" customHeight="1">
      <c r="A37" s="35" t="s">
        <v>71</v>
      </c>
      <c r="B37" s="20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34" t="s">
        <v>72</v>
      </c>
    </row>
    <row r="38" spans="1:8" ht="9" customHeight="1">
      <c r="A38" s="32" t="s">
        <v>73</v>
      </c>
      <c r="B38" s="25">
        <v>4048</v>
      </c>
      <c r="C38" s="20">
        <v>0</v>
      </c>
      <c r="D38" s="25">
        <v>2387</v>
      </c>
      <c r="E38" s="25">
        <v>88492</v>
      </c>
      <c r="F38" s="25">
        <v>3180</v>
      </c>
      <c r="G38" s="20">
        <v>0</v>
      </c>
      <c r="H38" s="26" t="s">
        <v>74</v>
      </c>
    </row>
    <row r="39" spans="1:8" s="23" customFormat="1" ht="9" customHeight="1">
      <c r="A39" s="36" t="s">
        <v>75</v>
      </c>
      <c r="B39" s="25">
        <v>36315</v>
      </c>
      <c r="C39" s="20">
        <v>0</v>
      </c>
      <c r="D39" s="20">
        <v>0</v>
      </c>
      <c r="E39" s="25">
        <v>217415</v>
      </c>
      <c r="F39" s="25">
        <v>240166</v>
      </c>
      <c r="G39" s="25">
        <v>1483725</v>
      </c>
      <c r="H39" s="37" t="s">
        <v>76</v>
      </c>
    </row>
    <row r="40" spans="1:8" ht="9" customHeight="1">
      <c r="A40" s="31" t="s">
        <v>77</v>
      </c>
      <c r="B40" s="18">
        <f t="shared" ref="B40:G40" si="7">SUM(B41:B45)</f>
        <v>0</v>
      </c>
      <c r="C40" s="19">
        <f t="shared" si="7"/>
        <v>1697</v>
      </c>
      <c r="D40" s="18">
        <f t="shared" si="7"/>
        <v>0</v>
      </c>
      <c r="E40" s="19">
        <f t="shared" si="7"/>
        <v>106</v>
      </c>
      <c r="F40" s="19">
        <f t="shared" si="7"/>
        <v>4936</v>
      </c>
      <c r="G40" s="19">
        <f t="shared" si="7"/>
        <v>38911</v>
      </c>
      <c r="H40" s="38" t="s">
        <v>78</v>
      </c>
    </row>
    <row r="41" spans="1:8" ht="9" customHeight="1">
      <c r="A41" s="35" t="s">
        <v>79</v>
      </c>
      <c r="B41" s="28">
        <v>0</v>
      </c>
      <c r="C41" s="28">
        <v>0</v>
      </c>
      <c r="D41" s="28">
        <v>0</v>
      </c>
      <c r="E41" s="28">
        <v>0</v>
      </c>
      <c r="F41" s="25">
        <v>4936</v>
      </c>
      <c r="G41" s="29">
        <v>38911</v>
      </c>
      <c r="H41" s="34" t="s">
        <v>80</v>
      </c>
    </row>
    <row r="42" spans="1:8" ht="9" customHeight="1">
      <c r="A42" s="32" t="s">
        <v>81</v>
      </c>
      <c r="B42" s="28">
        <v>0</v>
      </c>
      <c r="C42" s="28">
        <v>0</v>
      </c>
      <c r="D42" s="28">
        <v>0</v>
      </c>
      <c r="E42" s="28">
        <v>0</v>
      </c>
      <c r="F42" s="20">
        <v>0</v>
      </c>
      <c r="G42" s="28">
        <v>0</v>
      </c>
      <c r="H42" s="34" t="s">
        <v>82</v>
      </c>
    </row>
    <row r="43" spans="1:8" ht="9" customHeight="1">
      <c r="A43" s="32" t="s">
        <v>83</v>
      </c>
      <c r="B43" s="28">
        <v>0</v>
      </c>
      <c r="C43" s="28">
        <v>0</v>
      </c>
      <c r="D43" s="28">
        <v>0</v>
      </c>
      <c r="E43" s="28">
        <v>0</v>
      </c>
      <c r="F43" s="20">
        <v>0</v>
      </c>
      <c r="G43" s="28">
        <v>0</v>
      </c>
      <c r="H43" s="34" t="s">
        <v>84</v>
      </c>
    </row>
    <row r="44" spans="1:8" ht="9" customHeight="1">
      <c r="A44" s="35" t="s">
        <v>85</v>
      </c>
      <c r="B44" s="20">
        <v>0</v>
      </c>
      <c r="C44" s="25">
        <v>1697</v>
      </c>
      <c r="D44" s="20">
        <v>0</v>
      </c>
      <c r="E44" s="20">
        <v>0</v>
      </c>
      <c r="F44" s="20">
        <v>0</v>
      </c>
      <c r="G44" s="20">
        <v>0</v>
      </c>
      <c r="H44" s="34" t="s">
        <v>86</v>
      </c>
    </row>
    <row r="45" spans="1:8" ht="9" customHeight="1">
      <c r="A45" s="33" t="s">
        <v>87</v>
      </c>
      <c r="B45" s="20">
        <v>0</v>
      </c>
      <c r="C45" s="20">
        <v>0</v>
      </c>
      <c r="D45" s="20">
        <v>0</v>
      </c>
      <c r="E45" s="25">
        <v>106</v>
      </c>
      <c r="F45" s="20">
        <v>0</v>
      </c>
      <c r="G45" s="20">
        <v>0</v>
      </c>
      <c r="H45" s="37" t="s">
        <v>88</v>
      </c>
    </row>
    <row r="46" spans="1:8" ht="9" customHeight="1">
      <c r="A46" s="39" t="s">
        <v>89</v>
      </c>
      <c r="B46" s="18">
        <f t="shared" ref="B46:G46" si="8">SUM(B47:B48)</f>
        <v>0</v>
      </c>
      <c r="C46" s="18">
        <f t="shared" si="8"/>
        <v>0</v>
      </c>
      <c r="D46" s="18">
        <f t="shared" si="8"/>
        <v>0</v>
      </c>
      <c r="E46" s="19">
        <f t="shared" si="8"/>
        <v>3696</v>
      </c>
      <c r="F46" s="19">
        <f t="shared" si="8"/>
        <v>26242</v>
      </c>
      <c r="G46" s="18">
        <f t="shared" si="8"/>
        <v>0</v>
      </c>
      <c r="H46" s="21" t="s">
        <v>90</v>
      </c>
    </row>
    <row r="47" spans="1:8" ht="9" customHeight="1">
      <c r="A47" s="40" t="s">
        <v>91</v>
      </c>
      <c r="B47" s="28">
        <v>0</v>
      </c>
      <c r="C47" s="28">
        <v>0</v>
      </c>
      <c r="D47" s="28">
        <v>0</v>
      </c>
      <c r="E47" s="25">
        <v>3696</v>
      </c>
      <c r="F47" s="25">
        <v>26242</v>
      </c>
      <c r="G47" s="20">
        <v>0</v>
      </c>
      <c r="H47" s="30" t="s">
        <v>92</v>
      </c>
    </row>
    <row r="48" spans="1:8" s="23" customFormat="1" ht="9" customHeight="1">
      <c r="A48" s="27" t="s">
        <v>93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30" t="s">
        <v>94</v>
      </c>
    </row>
    <row r="49" spans="1:14" s="23" customFormat="1" ht="9" customHeight="1">
      <c r="A49" s="31" t="s">
        <v>95</v>
      </c>
      <c r="B49" s="19">
        <f>SUM(B50:B53)</f>
        <v>5832</v>
      </c>
      <c r="C49" s="18">
        <v>0</v>
      </c>
      <c r="D49" s="18">
        <v>0</v>
      </c>
      <c r="E49" s="19">
        <f>SUM(E50:E53)</f>
        <v>13786</v>
      </c>
      <c r="F49" s="19">
        <f>SUM(F50:F53)</f>
        <v>14778</v>
      </c>
      <c r="G49" s="19">
        <f>SUM(G50:G53)</f>
        <v>11594</v>
      </c>
      <c r="H49" s="21" t="s">
        <v>96</v>
      </c>
    </row>
    <row r="50" spans="1:14" s="23" customFormat="1" ht="9" customHeight="1">
      <c r="A50" s="35" t="s">
        <v>97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5">
        <v>7241</v>
      </c>
      <c r="H50" s="34" t="s">
        <v>98</v>
      </c>
    </row>
    <row r="51" spans="1:14" s="23" customFormat="1" ht="9" customHeight="1">
      <c r="A51" s="41" t="s">
        <v>99</v>
      </c>
      <c r="B51" s="25">
        <v>5832</v>
      </c>
      <c r="C51" s="20">
        <v>0</v>
      </c>
      <c r="D51" s="20">
        <v>0</v>
      </c>
      <c r="E51" s="25">
        <v>13375</v>
      </c>
      <c r="F51" s="25">
        <v>14778</v>
      </c>
      <c r="G51" s="20">
        <v>0</v>
      </c>
      <c r="H51" s="37" t="s">
        <v>100</v>
      </c>
    </row>
    <row r="52" spans="1:14" s="23" customFormat="1" ht="9" customHeight="1">
      <c r="A52" s="41" t="s">
        <v>101</v>
      </c>
      <c r="B52" s="20">
        <v>0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37" t="s">
        <v>102</v>
      </c>
    </row>
    <row r="53" spans="1:14" ht="9" customHeight="1">
      <c r="A53" s="35" t="s">
        <v>103</v>
      </c>
      <c r="B53" s="20">
        <v>0</v>
      </c>
      <c r="C53" s="20">
        <v>0</v>
      </c>
      <c r="D53" s="20">
        <v>0</v>
      </c>
      <c r="E53" s="25">
        <v>411</v>
      </c>
      <c r="F53" s="20">
        <v>0</v>
      </c>
      <c r="G53" s="25">
        <v>4353</v>
      </c>
      <c r="H53" s="37" t="s">
        <v>104</v>
      </c>
      <c r="K53" s="3" t="s">
        <v>2</v>
      </c>
    </row>
    <row r="54" spans="1:14" s="23" customFormat="1" ht="9" customHeight="1">
      <c r="A54" s="31" t="s">
        <v>105</v>
      </c>
      <c r="B54" s="18">
        <f t="shared" ref="B54:G54" si="9">SUM(B55:B56)</f>
        <v>0</v>
      </c>
      <c r="C54" s="18">
        <f t="shared" si="9"/>
        <v>0</v>
      </c>
      <c r="D54" s="19">
        <f t="shared" si="9"/>
        <v>32</v>
      </c>
      <c r="E54" s="19">
        <f t="shared" si="9"/>
        <v>5073</v>
      </c>
      <c r="F54" s="19">
        <f t="shared" si="9"/>
        <v>1867</v>
      </c>
      <c r="G54" s="18">
        <f t="shared" si="9"/>
        <v>0</v>
      </c>
      <c r="H54" s="21" t="s">
        <v>106</v>
      </c>
    </row>
    <row r="55" spans="1:14" ht="9" customHeight="1">
      <c r="A55" s="32" t="s">
        <v>107</v>
      </c>
      <c r="B55" s="28">
        <v>0</v>
      </c>
      <c r="C55" s="28">
        <v>0</v>
      </c>
      <c r="D55" s="25">
        <v>32</v>
      </c>
      <c r="E55" s="25">
        <v>2963</v>
      </c>
      <c r="F55" s="29">
        <v>1867</v>
      </c>
      <c r="G55" s="28">
        <v>0</v>
      </c>
      <c r="H55" s="30" t="s">
        <v>108</v>
      </c>
    </row>
    <row r="56" spans="1:14" ht="9" customHeight="1">
      <c r="A56" s="27" t="s">
        <v>109</v>
      </c>
      <c r="B56" s="28">
        <v>0</v>
      </c>
      <c r="C56" s="28">
        <v>0</v>
      </c>
      <c r="D56" s="28">
        <v>0</v>
      </c>
      <c r="E56" s="25">
        <v>2110</v>
      </c>
      <c r="F56" s="28">
        <v>0</v>
      </c>
      <c r="G56" s="28">
        <v>0</v>
      </c>
      <c r="H56" s="30" t="s">
        <v>110</v>
      </c>
    </row>
    <row r="57" spans="1:14" s="23" customFormat="1" ht="9" customHeight="1">
      <c r="A57" s="31" t="s">
        <v>111</v>
      </c>
      <c r="B57" s="18">
        <f t="shared" ref="B57:G57" si="10">SUM(B58:B58)</f>
        <v>0</v>
      </c>
      <c r="C57" s="18">
        <f t="shared" si="10"/>
        <v>0</v>
      </c>
      <c r="D57" s="19">
        <f t="shared" si="10"/>
        <v>297</v>
      </c>
      <c r="E57" s="19">
        <f t="shared" si="10"/>
        <v>16101</v>
      </c>
      <c r="F57" s="19">
        <f t="shared" si="10"/>
        <v>2530</v>
      </c>
      <c r="G57" s="18">
        <f t="shared" si="10"/>
        <v>0</v>
      </c>
      <c r="H57" s="21" t="s">
        <v>112</v>
      </c>
    </row>
    <row r="58" spans="1:14" s="23" customFormat="1" ht="9" customHeight="1">
      <c r="A58" s="32" t="s">
        <v>113</v>
      </c>
      <c r="B58" s="28">
        <v>0</v>
      </c>
      <c r="C58" s="28">
        <v>0</v>
      </c>
      <c r="D58" s="25">
        <v>297</v>
      </c>
      <c r="E58" s="25">
        <v>16101</v>
      </c>
      <c r="F58" s="25">
        <v>2530</v>
      </c>
      <c r="G58" s="28">
        <v>0</v>
      </c>
      <c r="H58" s="26" t="s">
        <v>114</v>
      </c>
    </row>
    <row r="59" spans="1:14" s="23" customFormat="1" ht="9" customHeight="1">
      <c r="A59" s="33" t="s">
        <v>115</v>
      </c>
      <c r="B59" s="28">
        <v>0</v>
      </c>
      <c r="C59" s="28">
        <v>0</v>
      </c>
      <c r="D59" s="20">
        <v>0</v>
      </c>
      <c r="E59" s="20">
        <v>0</v>
      </c>
      <c r="F59" s="20">
        <v>0</v>
      </c>
      <c r="G59" s="28">
        <v>0</v>
      </c>
      <c r="H59" s="26" t="s">
        <v>116</v>
      </c>
    </row>
    <row r="60" spans="1:14" ht="9" customHeight="1">
      <c r="A60" s="31" t="s">
        <v>117</v>
      </c>
      <c r="B60" s="79">
        <f t="shared" ref="B60:G60" si="11">SUM(B61:B65)</f>
        <v>0</v>
      </c>
      <c r="C60" s="80">
        <f t="shared" si="11"/>
        <v>9718</v>
      </c>
      <c r="D60" s="80">
        <f t="shared" si="11"/>
        <v>18333</v>
      </c>
      <c r="E60" s="80">
        <f t="shared" si="11"/>
        <v>10236</v>
      </c>
      <c r="F60" s="80">
        <f t="shared" si="11"/>
        <v>67748</v>
      </c>
      <c r="G60" s="79">
        <f t="shared" si="11"/>
        <v>0</v>
      </c>
      <c r="H60" s="21" t="s">
        <v>118</v>
      </c>
    </row>
    <row r="61" spans="1:14" ht="9" customHeight="1">
      <c r="A61" s="32" t="s">
        <v>119</v>
      </c>
      <c r="B61" s="81">
        <v>0</v>
      </c>
      <c r="C61" s="20">
        <v>0</v>
      </c>
      <c r="D61" s="25">
        <v>14117</v>
      </c>
      <c r="E61" s="25">
        <v>1244</v>
      </c>
      <c r="F61" s="25">
        <v>510</v>
      </c>
      <c r="G61" s="20">
        <v>0</v>
      </c>
      <c r="H61" s="34" t="s">
        <v>120</v>
      </c>
    </row>
    <row r="62" spans="1:14" s="23" customFormat="1" ht="9" customHeight="1">
      <c r="A62" s="32" t="s">
        <v>121</v>
      </c>
      <c r="B62" s="82">
        <v>0</v>
      </c>
      <c r="C62" s="25">
        <v>9718</v>
      </c>
      <c r="D62" s="25">
        <v>2688</v>
      </c>
      <c r="E62" s="25">
        <v>2034</v>
      </c>
      <c r="F62" s="25">
        <v>66424</v>
      </c>
      <c r="G62" s="20">
        <v>0</v>
      </c>
      <c r="H62" s="37" t="s">
        <v>122</v>
      </c>
      <c r="I62" s="3"/>
      <c r="K62" s="3"/>
      <c r="L62" s="3"/>
      <c r="M62" s="3"/>
      <c r="N62" s="3"/>
    </row>
    <row r="63" spans="1:14" s="23" customFormat="1" ht="9" customHeight="1">
      <c r="A63" s="40" t="s">
        <v>123</v>
      </c>
      <c r="B63" s="82">
        <v>0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37" t="s">
        <v>124</v>
      </c>
    </row>
    <row r="64" spans="1:14" s="23" customFormat="1" ht="9" customHeight="1">
      <c r="A64" s="42" t="s">
        <v>125</v>
      </c>
      <c r="B64" s="82">
        <v>0</v>
      </c>
      <c r="C64" s="20">
        <v>0</v>
      </c>
      <c r="D64" s="20">
        <v>0</v>
      </c>
      <c r="E64" s="25">
        <v>6958</v>
      </c>
      <c r="F64" s="29">
        <v>814</v>
      </c>
      <c r="G64" s="28">
        <v>0</v>
      </c>
      <c r="H64" s="37" t="s">
        <v>126</v>
      </c>
    </row>
    <row r="65" spans="1:8" s="23" customFormat="1" ht="9" customHeight="1">
      <c r="A65" s="42" t="s">
        <v>127</v>
      </c>
      <c r="B65" s="82">
        <v>0</v>
      </c>
      <c r="C65" s="20">
        <v>0</v>
      </c>
      <c r="D65" s="25">
        <v>1528</v>
      </c>
      <c r="E65" s="20">
        <v>0</v>
      </c>
      <c r="F65" s="28">
        <v>0</v>
      </c>
      <c r="G65" s="28">
        <v>0</v>
      </c>
      <c r="H65" s="34" t="s">
        <v>128</v>
      </c>
    </row>
    <row r="66" spans="1:8" ht="9" customHeight="1">
      <c r="A66" s="31" t="s">
        <v>129</v>
      </c>
      <c r="B66" s="18">
        <f t="shared" ref="B66:G66" si="12">SUM(B67:B70)</f>
        <v>0</v>
      </c>
      <c r="C66" s="18">
        <f t="shared" si="12"/>
        <v>0</v>
      </c>
      <c r="D66" s="18">
        <f t="shared" si="12"/>
        <v>0</v>
      </c>
      <c r="E66" s="19">
        <f t="shared" si="12"/>
        <v>71923</v>
      </c>
      <c r="F66" s="19">
        <f t="shared" si="12"/>
        <v>10271</v>
      </c>
      <c r="G66" s="18">
        <f t="shared" si="12"/>
        <v>0</v>
      </c>
      <c r="H66" s="21" t="s">
        <v>130</v>
      </c>
    </row>
    <row r="67" spans="1:8" ht="9" customHeight="1">
      <c r="A67" s="41" t="s">
        <v>131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34" t="s">
        <v>132</v>
      </c>
    </row>
    <row r="68" spans="1:8" ht="9" customHeight="1">
      <c r="A68" s="41" t="s">
        <v>133</v>
      </c>
      <c r="B68" s="18">
        <v>0</v>
      </c>
      <c r="C68" s="18">
        <v>0</v>
      </c>
      <c r="D68" s="18">
        <v>0</v>
      </c>
      <c r="E68" s="29">
        <v>71923</v>
      </c>
      <c r="F68" s="18">
        <v>0</v>
      </c>
      <c r="G68" s="18">
        <v>0</v>
      </c>
      <c r="H68" s="37" t="s">
        <v>134</v>
      </c>
    </row>
    <row r="69" spans="1:8" ht="9" customHeight="1">
      <c r="A69" s="41" t="s">
        <v>135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37" t="s">
        <v>136</v>
      </c>
    </row>
    <row r="70" spans="1:8" ht="9" customHeight="1">
      <c r="A70" s="41" t="s">
        <v>137</v>
      </c>
      <c r="B70" s="20">
        <v>0</v>
      </c>
      <c r="C70" s="20">
        <v>0</v>
      </c>
      <c r="D70" s="20">
        <v>0</v>
      </c>
      <c r="E70" s="20">
        <v>0</v>
      </c>
      <c r="F70" s="29">
        <v>10271</v>
      </c>
      <c r="G70" s="20">
        <v>0</v>
      </c>
      <c r="H70" s="37" t="s">
        <v>138</v>
      </c>
    </row>
    <row r="71" spans="1:8" ht="9" customHeight="1">
      <c r="A71" s="31" t="s">
        <v>139</v>
      </c>
      <c r="B71" s="18">
        <f t="shared" ref="B71:G71" si="13">SUM(B72:B74)</f>
        <v>0</v>
      </c>
      <c r="C71" s="18">
        <f t="shared" si="13"/>
        <v>0</v>
      </c>
      <c r="D71" s="19">
        <f t="shared" si="13"/>
        <v>494</v>
      </c>
      <c r="E71" s="18">
        <f t="shared" si="13"/>
        <v>0</v>
      </c>
      <c r="F71" s="19">
        <f t="shared" si="13"/>
        <v>1255</v>
      </c>
      <c r="G71" s="18">
        <f t="shared" si="13"/>
        <v>0</v>
      </c>
      <c r="H71" s="21" t="s">
        <v>140</v>
      </c>
    </row>
    <row r="72" spans="1:8" ht="9" customHeight="1">
      <c r="A72" s="32" t="s">
        <v>141</v>
      </c>
      <c r="B72" s="18">
        <v>0</v>
      </c>
      <c r="C72" s="18">
        <v>0</v>
      </c>
      <c r="D72" s="29">
        <v>494</v>
      </c>
      <c r="E72" s="18">
        <v>0</v>
      </c>
      <c r="F72" s="29">
        <v>1255</v>
      </c>
      <c r="G72" s="18">
        <v>0</v>
      </c>
      <c r="H72" s="26" t="s">
        <v>142</v>
      </c>
    </row>
    <row r="73" spans="1:8" ht="11.1" customHeight="1">
      <c r="A73" s="35" t="s">
        <v>185</v>
      </c>
      <c r="B73" s="28">
        <v>0</v>
      </c>
      <c r="C73" s="28">
        <v>0</v>
      </c>
      <c r="D73" s="18">
        <v>0</v>
      </c>
      <c r="E73" s="28">
        <v>0</v>
      </c>
      <c r="F73" s="18">
        <v>0</v>
      </c>
      <c r="G73" s="28">
        <v>0</v>
      </c>
      <c r="H73" s="20" t="s">
        <v>144</v>
      </c>
    </row>
    <row r="74" spans="1:8" ht="9" customHeight="1">
      <c r="A74" s="32" t="s">
        <v>145</v>
      </c>
      <c r="B74" s="28">
        <v>0</v>
      </c>
      <c r="C74" s="28">
        <v>0</v>
      </c>
      <c r="D74" s="28">
        <v>0</v>
      </c>
      <c r="E74" s="28">
        <v>0</v>
      </c>
      <c r="F74" s="20">
        <v>0</v>
      </c>
      <c r="G74" s="28">
        <v>0</v>
      </c>
      <c r="H74" s="26" t="s">
        <v>146</v>
      </c>
    </row>
    <row r="75" spans="1:8" ht="9" customHeight="1">
      <c r="A75" s="31" t="s">
        <v>147</v>
      </c>
      <c r="B75" s="19">
        <f t="shared" ref="B75:G75" si="14">SUM(B76:B79)</f>
        <v>4470</v>
      </c>
      <c r="C75" s="18">
        <f t="shared" si="14"/>
        <v>0</v>
      </c>
      <c r="D75" s="19">
        <f t="shared" si="14"/>
        <v>1076</v>
      </c>
      <c r="E75" s="19">
        <f t="shared" si="14"/>
        <v>14342</v>
      </c>
      <c r="F75" s="19">
        <f t="shared" si="14"/>
        <v>19315</v>
      </c>
      <c r="G75" s="19">
        <f t="shared" si="14"/>
        <v>70766</v>
      </c>
      <c r="H75" s="21" t="s">
        <v>148</v>
      </c>
    </row>
    <row r="76" spans="1:8" ht="9" customHeight="1">
      <c r="A76" s="35" t="s">
        <v>149</v>
      </c>
      <c r="B76" s="20">
        <v>0</v>
      </c>
      <c r="C76" s="20">
        <v>0</v>
      </c>
      <c r="D76" s="25">
        <v>1076</v>
      </c>
      <c r="E76" s="20">
        <v>0</v>
      </c>
      <c r="F76" s="20">
        <v>0</v>
      </c>
      <c r="G76" s="20">
        <v>0</v>
      </c>
      <c r="H76" s="34" t="s">
        <v>150</v>
      </c>
    </row>
    <row r="77" spans="1:8" ht="9" customHeight="1">
      <c r="A77" s="42" t="s">
        <v>151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34" t="s">
        <v>152</v>
      </c>
    </row>
    <row r="78" spans="1:8" ht="9" customHeight="1">
      <c r="A78" s="36" t="s">
        <v>153</v>
      </c>
      <c r="B78" s="25">
        <v>4470</v>
      </c>
      <c r="C78" s="20">
        <v>0</v>
      </c>
      <c r="D78" s="20">
        <v>0</v>
      </c>
      <c r="E78" s="25">
        <v>12820</v>
      </c>
      <c r="F78" s="25">
        <v>15425</v>
      </c>
      <c r="G78" s="20">
        <v>0</v>
      </c>
      <c r="H78" s="37" t="s">
        <v>154</v>
      </c>
    </row>
    <row r="79" spans="1:8" ht="9" customHeight="1">
      <c r="A79" s="41" t="s">
        <v>155</v>
      </c>
      <c r="B79" s="20">
        <v>0</v>
      </c>
      <c r="C79" s="20">
        <v>0</v>
      </c>
      <c r="D79" s="20">
        <v>0</v>
      </c>
      <c r="E79" s="25">
        <v>1522</v>
      </c>
      <c r="F79" s="25">
        <v>3890</v>
      </c>
      <c r="G79" s="25">
        <v>70766</v>
      </c>
      <c r="H79" s="37" t="s">
        <v>156</v>
      </c>
    </row>
    <row r="80" spans="1:8" ht="9" customHeight="1">
      <c r="A80" s="40"/>
      <c r="B80" s="77"/>
      <c r="C80" s="77"/>
      <c r="D80" s="77"/>
      <c r="E80" s="77"/>
      <c r="F80" s="77"/>
      <c r="G80" s="77"/>
      <c r="H80" s="43"/>
    </row>
    <row r="81" spans="1:9" ht="14.25">
      <c r="A81" s="44" t="s">
        <v>157</v>
      </c>
      <c r="B81" s="45">
        <f t="shared" ref="B81:G81" si="15">SUM(B12,B14,B17,B22,B30,B32,B36,B40,B46,B49,B54,B57,B60,B66,B71,B75)</f>
        <v>50665</v>
      </c>
      <c r="C81" s="45">
        <f t="shared" si="15"/>
        <v>16458</v>
      </c>
      <c r="D81" s="45">
        <f t="shared" si="15"/>
        <v>44487</v>
      </c>
      <c r="E81" s="45">
        <f t="shared" si="15"/>
        <v>485245</v>
      </c>
      <c r="F81" s="45">
        <f t="shared" si="15"/>
        <v>789714</v>
      </c>
      <c r="G81" s="45">
        <f t="shared" si="15"/>
        <v>2989901</v>
      </c>
      <c r="H81" s="46" t="s">
        <v>158</v>
      </c>
    </row>
    <row r="82" spans="1:9" ht="11.1" customHeight="1">
      <c r="A82" s="44"/>
      <c r="B82" s="45"/>
      <c r="C82" s="45"/>
      <c r="D82" s="45"/>
      <c r="E82" s="45"/>
      <c r="F82" s="45"/>
      <c r="G82" s="45"/>
    </row>
    <row r="83" spans="1:9" ht="11.1" customHeight="1">
      <c r="A83" s="44"/>
      <c r="B83" s="45"/>
      <c r="C83" s="45"/>
      <c r="D83" s="45"/>
      <c r="E83" s="45"/>
      <c r="F83" s="45"/>
      <c r="G83" s="45"/>
      <c r="H83" s="46"/>
    </row>
    <row r="84" spans="1:9" ht="11.1" customHeight="1">
      <c r="A84" s="44"/>
      <c r="B84" s="45"/>
      <c r="C84" s="45"/>
      <c r="D84" s="45"/>
      <c r="E84" s="45"/>
      <c r="F84" s="45"/>
      <c r="G84" s="45"/>
      <c r="H84" s="46"/>
    </row>
    <row r="85" spans="1:9" ht="11.1" customHeight="1">
      <c r="A85" s="44"/>
      <c r="B85" s="45"/>
      <c r="C85" s="45"/>
      <c r="D85" s="45"/>
      <c r="E85" s="45"/>
      <c r="F85" s="45"/>
      <c r="G85" s="45"/>
      <c r="H85" s="46"/>
    </row>
    <row r="86" spans="1:9">
      <c r="A86" s="51" t="s">
        <v>186</v>
      </c>
      <c r="B86" s="83"/>
      <c r="C86" s="83"/>
      <c r="D86" s="83"/>
      <c r="E86" s="83"/>
      <c r="F86" s="83"/>
      <c r="G86" s="83"/>
      <c r="H86" s="77" t="s">
        <v>187</v>
      </c>
    </row>
    <row r="87" spans="1:9" ht="12.75" customHeight="1">
      <c r="A87" s="48" t="s">
        <v>159</v>
      </c>
      <c r="C87" s="49"/>
      <c r="H87" s="37" t="s">
        <v>160</v>
      </c>
    </row>
    <row r="90" spans="1:9" ht="12.75" customHeight="1">
      <c r="A90" s="50"/>
      <c r="B90" s="50"/>
      <c r="C90" s="50"/>
      <c r="D90" s="50"/>
      <c r="E90" s="50"/>
      <c r="F90" s="50"/>
      <c r="G90" s="50"/>
      <c r="H90" s="50"/>
      <c r="I90" s="84"/>
    </row>
    <row r="91" spans="1:9" ht="12.75" customHeight="1">
      <c r="A91" s="51"/>
    </row>
    <row r="92" spans="1:9" ht="12.75" customHeight="1">
      <c r="A92" s="52"/>
      <c r="I92" s="4"/>
    </row>
    <row r="93" spans="1:9" ht="12.75" customHeight="1">
      <c r="I93" s="4"/>
    </row>
    <row r="94" spans="1:9" ht="18.95" customHeight="1">
      <c r="A94" s="6"/>
      <c r="B94" s="14"/>
      <c r="I94" s="53"/>
    </row>
    <row r="95" spans="1:9" ht="18.95" customHeight="1">
      <c r="A95" s="9"/>
      <c r="H95" s="23"/>
      <c r="I95" s="10"/>
    </row>
    <row r="96" spans="1:9" ht="18.95" customHeight="1">
      <c r="A96" s="9"/>
    </row>
    <row r="97" spans="1:14" ht="16.5" customHeight="1">
      <c r="B97" s="85"/>
      <c r="C97" s="54"/>
      <c r="F97" s="54"/>
      <c r="G97" s="54"/>
      <c r="H97" s="54"/>
      <c r="N97" s="53"/>
    </row>
    <row r="98" spans="1:14" ht="8.1" customHeight="1">
      <c r="B98" s="86"/>
      <c r="C98" s="55"/>
      <c r="H98" s="55"/>
      <c r="N98" s="10"/>
    </row>
    <row r="99" spans="1:14" ht="12" customHeight="1">
      <c r="A99" s="56"/>
      <c r="B99" s="57"/>
      <c r="C99" s="57"/>
      <c r="F99" s="57"/>
      <c r="G99" s="57"/>
      <c r="H99" s="57"/>
      <c r="I99" s="58"/>
    </row>
    <row r="100" spans="1:14" ht="12" customHeight="1">
      <c r="A100" s="36"/>
      <c r="B100" s="57"/>
      <c r="C100" s="57"/>
      <c r="F100" s="57"/>
      <c r="G100" s="57"/>
      <c r="H100" s="57"/>
      <c r="I100" s="59"/>
    </row>
    <row r="101" spans="1:14" ht="12" customHeight="1">
      <c r="A101" s="56"/>
      <c r="B101" s="60"/>
      <c r="C101" s="60"/>
      <c r="F101" s="60"/>
      <c r="G101" s="60"/>
      <c r="H101" s="60"/>
      <c r="I101" s="58"/>
    </row>
    <row r="102" spans="1:14" ht="12" customHeight="1">
      <c r="A102" s="42"/>
      <c r="B102" s="61"/>
      <c r="C102" s="61"/>
      <c r="F102" s="61"/>
      <c r="G102" s="61"/>
      <c r="H102" s="61"/>
      <c r="I102" s="59"/>
    </row>
    <row r="103" spans="1:14" ht="12" customHeight="1">
      <c r="A103" s="62"/>
      <c r="B103" s="60"/>
      <c r="C103" s="60"/>
      <c r="F103" s="60"/>
      <c r="G103" s="60"/>
      <c r="H103" s="60"/>
      <c r="I103" s="58"/>
    </row>
    <row r="104" spans="1:14" ht="12" customHeight="1">
      <c r="A104" s="42"/>
      <c r="B104" s="61"/>
      <c r="C104" s="61"/>
      <c r="E104" s="63"/>
      <c r="F104" s="57"/>
      <c r="G104" s="57"/>
      <c r="H104" s="61"/>
      <c r="I104" s="64"/>
    </row>
    <row r="105" spans="1:14" ht="12" customHeight="1">
      <c r="A105" s="42"/>
      <c r="B105" s="61"/>
      <c r="C105" s="61"/>
      <c r="D105" s="42"/>
      <c r="F105" s="61"/>
      <c r="G105" s="61"/>
      <c r="H105" s="61"/>
      <c r="I105" s="59"/>
    </row>
    <row r="106" spans="1:14" ht="12" customHeight="1">
      <c r="A106" s="35"/>
      <c r="B106" s="61"/>
      <c r="C106" s="61"/>
      <c r="F106" s="61"/>
      <c r="G106" s="61"/>
      <c r="H106" s="61"/>
      <c r="I106" s="64"/>
    </row>
    <row r="107" spans="1:14" ht="12" customHeight="1">
      <c r="A107" s="35"/>
      <c r="B107" s="61"/>
      <c r="C107" s="61"/>
      <c r="F107" s="57"/>
      <c r="G107" s="57"/>
      <c r="H107" s="61"/>
      <c r="I107" s="64"/>
    </row>
    <row r="108" spans="1:14" ht="12" customHeight="1">
      <c r="A108" s="56"/>
      <c r="B108" s="60"/>
      <c r="C108" s="60"/>
      <c r="F108" s="60"/>
      <c r="G108" s="60"/>
      <c r="H108" s="60"/>
      <c r="I108" s="58"/>
    </row>
    <row r="109" spans="1:14" ht="12" customHeight="1">
      <c r="A109" s="41"/>
      <c r="B109" s="61"/>
      <c r="C109" s="61"/>
      <c r="F109" s="61"/>
      <c r="G109" s="61"/>
      <c r="H109" s="61"/>
      <c r="I109" s="59"/>
    </row>
    <row r="110" spans="1:14" ht="12" customHeight="1">
      <c r="A110" s="41"/>
      <c r="B110" s="61"/>
      <c r="C110" s="61"/>
      <c r="F110" s="61"/>
      <c r="G110" s="61"/>
      <c r="H110" s="61"/>
      <c r="I110" s="64"/>
      <c r="J110" s="23"/>
    </row>
    <row r="111" spans="1:14" ht="12" customHeight="1">
      <c r="A111" s="35"/>
      <c r="B111" s="61"/>
      <c r="C111" s="61"/>
      <c r="F111" s="61"/>
      <c r="G111" s="61"/>
      <c r="H111" s="61"/>
      <c r="I111" s="64"/>
      <c r="J111" s="23"/>
    </row>
    <row r="112" spans="1:14" s="23" customFormat="1" ht="12" customHeight="1">
      <c r="A112" s="35"/>
      <c r="B112" s="61"/>
      <c r="C112" s="61"/>
      <c r="F112" s="61"/>
      <c r="G112" s="61"/>
      <c r="H112" s="61"/>
      <c r="I112" s="64"/>
      <c r="J112" s="3"/>
    </row>
    <row r="113" spans="1:10" s="23" customFormat="1" ht="12" customHeight="1">
      <c r="A113" s="35"/>
      <c r="B113" s="61"/>
      <c r="C113" s="61"/>
      <c r="F113" s="57"/>
      <c r="G113" s="57"/>
      <c r="H113" s="61"/>
      <c r="I113" s="64"/>
      <c r="J113" s="3"/>
    </row>
    <row r="114" spans="1:10" ht="12" customHeight="1">
      <c r="A114" s="56"/>
      <c r="B114" s="60"/>
      <c r="C114" s="60"/>
      <c r="F114" s="60"/>
      <c r="G114" s="60"/>
      <c r="H114" s="60"/>
      <c r="I114" s="58"/>
    </row>
    <row r="115" spans="1:10" ht="12" customHeight="1">
      <c r="A115" s="35"/>
      <c r="B115" s="61"/>
      <c r="C115" s="61"/>
      <c r="F115" s="61"/>
      <c r="G115" s="61"/>
      <c r="H115" s="61"/>
      <c r="I115" s="64"/>
    </row>
    <row r="116" spans="1:10" ht="12" customHeight="1">
      <c r="A116" s="62"/>
      <c r="B116" s="60"/>
      <c r="C116" s="60"/>
      <c r="F116" s="60"/>
      <c r="G116" s="60"/>
      <c r="H116" s="60"/>
      <c r="I116" s="58"/>
    </row>
    <row r="117" spans="1:10" ht="12" customHeight="1">
      <c r="A117" s="41"/>
      <c r="B117" s="61"/>
      <c r="C117" s="61"/>
      <c r="F117" s="61"/>
      <c r="G117" s="61"/>
      <c r="H117" s="61"/>
      <c r="I117" s="59"/>
    </row>
    <row r="118" spans="1:10" ht="12" customHeight="1">
      <c r="A118" s="35"/>
      <c r="B118" s="61"/>
      <c r="C118" s="61"/>
      <c r="F118" s="61"/>
      <c r="G118" s="61"/>
      <c r="H118" s="61"/>
      <c r="I118" s="59"/>
    </row>
    <row r="119" spans="1:10" ht="12" customHeight="1">
      <c r="A119" s="35"/>
      <c r="B119" s="61"/>
      <c r="C119" s="61"/>
      <c r="F119" s="61"/>
      <c r="G119" s="61"/>
      <c r="H119" s="61"/>
      <c r="I119" s="64"/>
    </row>
    <row r="120" spans="1:10" ht="12" customHeight="1">
      <c r="A120" s="62"/>
      <c r="B120" s="60"/>
      <c r="C120" s="60"/>
      <c r="F120" s="60"/>
      <c r="G120" s="60"/>
      <c r="H120" s="60"/>
      <c r="I120" s="58"/>
    </row>
    <row r="121" spans="1:10" ht="12" customHeight="1">
      <c r="A121" s="35"/>
      <c r="B121" s="61"/>
      <c r="C121" s="61"/>
      <c r="F121" s="61"/>
      <c r="G121" s="61"/>
      <c r="H121" s="61"/>
      <c r="I121" s="64"/>
    </row>
    <row r="122" spans="1:10" ht="12" customHeight="1">
      <c r="A122" s="36"/>
      <c r="B122" s="61"/>
      <c r="C122" s="61"/>
      <c r="F122" s="61"/>
      <c r="G122" s="61"/>
      <c r="H122" s="61"/>
      <c r="I122" s="59"/>
    </row>
    <row r="123" spans="1:10" ht="12" customHeight="1">
      <c r="A123" s="62"/>
      <c r="B123" s="60"/>
      <c r="C123" s="60"/>
      <c r="F123" s="60"/>
      <c r="G123" s="60"/>
      <c r="H123" s="60"/>
      <c r="I123" s="46"/>
    </row>
    <row r="124" spans="1:10" ht="12" customHeight="1">
      <c r="A124" s="41"/>
      <c r="B124" s="61"/>
      <c r="C124" s="61"/>
      <c r="F124" s="61"/>
      <c r="G124" s="61"/>
      <c r="H124" s="61"/>
      <c r="I124" s="59"/>
    </row>
    <row r="125" spans="1:10" ht="12" customHeight="1">
      <c r="A125" s="35"/>
      <c r="B125" s="61"/>
      <c r="C125" s="61"/>
      <c r="F125" s="61"/>
      <c r="G125" s="61"/>
      <c r="H125" s="61"/>
      <c r="I125" s="64"/>
    </row>
    <row r="126" spans="1:10" ht="12" customHeight="1">
      <c r="A126" s="65"/>
      <c r="B126" s="60"/>
      <c r="C126" s="60"/>
      <c r="F126" s="60"/>
      <c r="G126" s="60"/>
      <c r="H126" s="60"/>
      <c r="I126" s="58"/>
    </row>
    <row r="127" spans="1:10" ht="12" customHeight="1">
      <c r="A127" s="36"/>
      <c r="B127" s="61"/>
      <c r="C127" s="61"/>
      <c r="F127" s="61"/>
      <c r="G127" s="61"/>
      <c r="H127" s="61"/>
      <c r="I127" s="59"/>
    </row>
    <row r="128" spans="1:10" ht="12" customHeight="1">
      <c r="A128" s="36"/>
      <c r="B128" s="61"/>
      <c r="C128" s="61"/>
      <c r="F128" s="61"/>
      <c r="G128" s="61"/>
      <c r="H128" s="61"/>
      <c r="I128" s="64"/>
    </row>
    <row r="129" spans="1:10" ht="12" customHeight="1">
      <c r="A129" s="62"/>
      <c r="B129" s="60"/>
      <c r="C129" s="60"/>
      <c r="D129" s="23"/>
      <c r="E129" s="23"/>
      <c r="F129" s="60"/>
      <c r="G129" s="60"/>
      <c r="H129" s="60"/>
      <c r="I129" s="58"/>
      <c r="J129" s="23"/>
    </row>
    <row r="130" spans="1:10" ht="12" customHeight="1">
      <c r="A130" s="35"/>
      <c r="B130" s="61"/>
      <c r="C130" s="61"/>
      <c r="F130" s="61"/>
      <c r="G130" s="61"/>
      <c r="H130" s="61"/>
      <c r="I130" s="64"/>
    </row>
    <row r="131" spans="1:10" s="23" customFormat="1" ht="12" customHeight="1">
      <c r="A131" s="41"/>
      <c r="B131" s="61"/>
      <c r="C131" s="61"/>
      <c r="D131" s="3"/>
      <c r="E131" s="3"/>
      <c r="F131" s="61"/>
      <c r="G131" s="61"/>
      <c r="H131" s="61"/>
      <c r="I131" s="59"/>
      <c r="J131" s="3"/>
    </row>
    <row r="132" spans="1:10" ht="12" customHeight="1">
      <c r="A132" s="62"/>
      <c r="B132" s="60"/>
      <c r="C132" s="60"/>
      <c r="D132" s="23"/>
      <c r="E132" s="23"/>
      <c r="F132" s="60"/>
      <c r="G132" s="60"/>
      <c r="H132" s="60"/>
      <c r="I132" s="58"/>
      <c r="J132" s="23"/>
    </row>
    <row r="133" spans="1:10" ht="12" customHeight="1">
      <c r="A133" s="35"/>
      <c r="B133" s="61"/>
      <c r="C133" s="61"/>
      <c r="F133" s="61"/>
      <c r="G133" s="61"/>
      <c r="H133" s="61"/>
      <c r="I133" s="59"/>
    </row>
    <row r="134" spans="1:10" s="23" customFormat="1" ht="12" customHeight="1">
      <c r="A134" s="42"/>
      <c r="B134" s="61"/>
      <c r="C134" s="61"/>
      <c r="D134" s="3"/>
      <c r="E134" s="3"/>
      <c r="F134" s="61"/>
      <c r="G134" s="61"/>
      <c r="H134" s="61"/>
      <c r="I134" s="59"/>
      <c r="J134" s="3"/>
    </row>
    <row r="135" spans="1:10" ht="12" customHeight="1">
      <c r="A135" s="62"/>
      <c r="B135" s="60"/>
      <c r="C135" s="60"/>
      <c r="F135" s="60"/>
      <c r="G135" s="60"/>
      <c r="H135" s="60"/>
      <c r="I135" s="58"/>
    </row>
    <row r="136" spans="1:10" ht="12" customHeight="1">
      <c r="A136" s="35"/>
      <c r="B136" s="61"/>
      <c r="C136" s="61"/>
      <c r="D136" s="23"/>
      <c r="E136" s="23"/>
      <c r="F136" s="61"/>
      <c r="G136" s="61"/>
      <c r="H136" s="61"/>
      <c r="I136" s="64"/>
      <c r="J136" s="23"/>
    </row>
    <row r="137" spans="1:10" ht="12" customHeight="1">
      <c r="A137" s="41"/>
      <c r="B137" s="61"/>
      <c r="C137" s="61"/>
      <c r="F137" s="61"/>
      <c r="G137" s="61"/>
      <c r="H137" s="61"/>
      <c r="I137" s="64"/>
    </row>
    <row r="138" spans="1:10" s="23" customFormat="1" ht="12" customHeight="1">
      <c r="A138" s="62"/>
      <c r="B138" s="60"/>
      <c r="C138" s="60"/>
      <c r="D138" s="3"/>
      <c r="E138" s="3"/>
      <c r="F138" s="60"/>
      <c r="G138" s="60"/>
      <c r="H138" s="60"/>
      <c r="I138" s="58"/>
      <c r="J138" s="3"/>
    </row>
    <row r="139" spans="1:10" ht="12" customHeight="1">
      <c r="A139" s="35"/>
      <c r="B139" s="61"/>
      <c r="C139" s="61"/>
      <c r="F139" s="61"/>
      <c r="G139" s="61"/>
      <c r="H139" s="61"/>
      <c r="I139" s="64"/>
    </row>
    <row r="140" spans="1:10" ht="12" customHeight="1">
      <c r="A140" s="35"/>
      <c r="B140" s="61"/>
      <c r="C140" s="61"/>
      <c r="F140" s="61"/>
      <c r="G140" s="61"/>
      <c r="H140" s="61"/>
      <c r="I140" s="59"/>
    </row>
    <row r="141" spans="1:10" ht="12" customHeight="1">
      <c r="A141" s="36"/>
      <c r="B141" s="66"/>
      <c r="C141" s="66"/>
      <c r="F141" s="66"/>
      <c r="G141" s="66"/>
      <c r="H141" s="66"/>
      <c r="I141" s="59"/>
    </row>
    <row r="142" spans="1:10" ht="12" customHeight="1">
      <c r="A142" s="42"/>
      <c r="B142" s="61"/>
      <c r="C142" s="61"/>
      <c r="D142" s="23"/>
      <c r="E142" s="23"/>
      <c r="F142" s="61"/>
      <c r="G142" s="61"/>
      <c r="H142" s="61"/>
      <c r="I142" s="59"/>
      <c r="J142" s="23"/>
    </row>
    <row r="143" spans="1:10" ht="12" customHeight="1">
      <c r="A143" s="62"/>
      <c r="B143" s="67"/>
      <c r="C143" s="67"/>
      <c r="F143" s="67"/>
      <c r="G143" s="67"/>
      <c r="H143" s="67"/>
      <c r="I143" s="58"/>
    </row>
    <row r="144" spans="1:10" s="23" customFormat="1" ht="12" customHeight="1">
      <c r="A144" s="41"/>
      <c r="B144" s="68"/>
      <c r="C144" s="68"/>
      <c r="D144" s="3"/>
      <c r="E144" s="3"/>
      <c r="F144" s="68"/>
      <c r="G144" s="68"/>
      <c r="H144" s="68"/>
      <c r="I144" s="59"/>
      <c r="J144" s="3"/>
    </row>
    <row r="145" spans="1:9" ht="12" customHeight="1">
      <c r="A145" s="62"/>
      <c r="B145" s="67"/>
      <c r="C145" s="67"/>
      <c r="D145" s="69"/>
      <c r="E145" s="70"/>
      <c r="F145" s="67"/>
      <c r="G145" s="67"/>
      <c r="H145" s="67"/>
      <c r="I145" s="58"/>
    </row>
    <row r="146" spans="1:9" ht="12" customHeight="1">
      <c r="A146" s="35"/>
      <c r="B146" s="68"/>
      <c r="C146" s="68"/>
      <c r="F146" s="68"/>
      <c r="G146" s="68"/>
      <c r="H146" s="68"/>
      <c r="I146" s="64"/>
    </row>
    <row r="147" spans="1:9" ht="12" customHeight="1">
      <c r="A147" s="35"/>
      <c r="B147" s="68"/>
      <c r="C147" s="68"/>
      <c r="D147" s="70"/>
      <c r="E147" s="70"/>
      <c r="F147" s="68"/>
      <c r="G147" s="68"/>
      <c r="H147" s="68"/>
      <c r="I147" s="64"/>
    </row>
    <row r="148" spans="1:9" ht="12" customHeight="1">
      <c r="A148" s="62"/>
      <c r="B148" s="67"/>
      <c r="C148" s="67"/>
      <c r="D148" s="70"/>
      <c r="E148" s="70"/>
      <c r="F148" s="67"/>
      <c r="G148" s="67"/>
      <c r="H148" s="67"/>
      <c r="I148" s="58"/>
    </row>
    <row r="149" spans="1:9" ht="12" customHeight="1">
      <c r="A149" s="35"/>
      <c r="B149" s="68"/>
      <c r="C149" s="68"/>
      <c r="F149" s="68"/>
      <c r="G149" s="68"/>
      <c r="H149" s="68"/>
      <c r="I149" s="64"/>
    </row>
    <row r="150" spans="1:9" ht="12" customHeight="1">
      <c r="A150" s="41"/>
      <c r="B150" s="68"/>
      <c r="C150" s="68"/>
      <c r="F150" s="68"/>
      <c r="G150" s="68"/>
      <c r="H150" s="68"/>
      <c r="I150" s="59"/>
    </row>
    <row r="151" spans="1:9" ht="12" customHeight="1">
      <c r="A151" s="36"/>
      <c r="B151" s="68"/>
      <c r="C151" s="68"/>
      <c r="F151" s="68"/>
      <c r="G151" s="68"/>
      <c r="H151" s="68"/>
      <c r="I151" s="59"/>
    </row>
    <row r="152" spans="1:9" ht="8.1" customHeight="1">
      <c r="A152" s="36"/>
      <c r="B152" s="68"/>
      <c r="C152" s="68"/>
      <c r="F152" s="68"/>
      <c r="G152" s="68"/>
      <c r="H152" s="68"/>
      <c r="I152" s="59"/>
    </row>
    <row r="153" spans="1:9" ht="12" customHeight="1">
      <c r="A153" s="44"/>
      <c r="B153" s="67"/>
      <c r="C153" s="67"/>
      <c r="F153" s="67"/>
      <c r="G153" s="67"/>
      <c r="H153" s="67"/>
      <c r="I153" s="46"/>
    </row>
    <row r="154" spans="1:9" ht="12.75" customHeight="1">
      <c r="A154" s="44"/>
      <c r="B154" s="71"/>
      <c r="C154" s="71"/>
      <c r="F154" s="71"/>
      <c r="G154" s="71"/>
      <c r="H154" s="71"/>
      <c r="I154" s="34"/>
    </row>
    <row r="155" spans="1:9" ht="12.75" customHeight="1">
      <c r="I155" s="37"/>
    </row>
    <row r="156" spans="1:9" ht="12.75" customHeight="1">
      <c r="I156" s="37"/>
    </row>
    <row r="157" spans="1:9" ht="12.75" customHeight="1"/>
    <row r="158" spans="1:9" ht="12.75" customHeight="1">
      <c r="A158" s="72"/>
    </row>
    <row r="159" spans="1:9" ht="12.75" customHeight="1">
      <c r="A159" s="48"/>
    </row>
    <row r="160" spans="1:9" ht="12.75" customHeight="1"/>
    <row r="161" ht="12.75" customHeight="1"/>
    <row r="162" ht="12.75" customHeight="1"/>
  </sheetData>
  <mergeCells count="3">
    <mergeCell ref="F3:H3"/>
    <mergeCell ref="G4:H4"/>
    <mergeCell ref="G5:H5"/>
  </mergeCells>
  <pageMargins left="0.78740157480314965" right="0.78740157480314965" top="1.1811023622047245" bottom="0.98425196850393704" header="0.51181102362204722" footer="0.51181102362204722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8</vt:lpstr>
      <vt:lpstr>8-1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2013-03-20T13:17:11Z</dcterms:created>
  <dcterms:modified xsi:type="dcterms:W3CDTF">2013-03-20T13:17:11Z</dcterms:modified>
</cp:coreProperties>
</file>