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-11-12" sheetId="4" r:id="rId1"/>
  </sheets>
  <externalReferences>
    <externalReference r:id="rId2"/>
    <externalReference r:id="rId3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0">'[2]1'!#REF!</definedName>
    <definedName name="COMM14">'[2]1'!#REF!</definedName>
    <definedName name="COMM2" localSheetId="0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0">'[2]1'!#REF!</definedName>
    <definedName name="COMM7">'[2]1'!#REF!</definedName>
    <definedName name="COMM8">'[2]1'!$A$1259</definedName>
    <definedName name="COMM9" localSheetId="0">'[2]1'!#REF!</definedName>
    <definedName name="COMM9">'[2]1'!#REF!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3" i="4"/>
  <c r="D53"/>
  <c r="C53"/>
  <c r="B53"/>
  <c r="E38"/>
  <c r="D38"/>
  <c r="C38"/>
  <c r="B38"/>
  <c r="E22"/>
  <c r="D22"/>
  <c r="C22"/>
  <c r="B22"/>
  <c r="E21"/>
  <c r="D21"/>
  <c r="C21"/>
  <c r="B21"/>
  <c r="E19"/>
  <c r="D19"/>
  <c r="C19"/>
  <c r="B19"/>
  <c r="E15"/>
  <c r="D15"/>
  <c r="C15"/>
  <c r="B15"/>
  <c r="E10"/>
  <c r="E20" s="1"/>
  <c r="D10"/>
  <c r="D20" s="1"/>
  <c r="C10"/>
  <c r="C20" s="1"/>
  <c r="B10"/>
  <c r="B20" s="1"/>
</calcChain>
</file>

<file path=xl/sharedStrings.xml><?xml version="1.0" encoding="utf-8"?>
<sst xmlns="http://schemas.openxmlformats.org/spreadsheetml/2006/main" count="75" uniqueCount="47">
  <si>
    <t>Transport routier</t>
  </si>
  <si>
    <t>النقل الطرقي</t>
  </si>
  <si>
    <t xml:space="preserve"> 8 - 10 Evolution du nombre des accidents</t>
  </si>
  <si>
    <r>
      <rPr>
        <b/>
        <sz val="14"/>
        <rFont val="Times New Roman"/>
        <family val="1"/>
      </rPr>
      <t>8 - 10</t>
    </r>
    <r>
      <rPr>
        <b/>
        <sz val="16"/>
        <rFont val="Times New Roman"/>
        <family val="1"/>
      </rPr>
      <t xml:space="preserve"> تطور عدد حوادث </t>
    </r>
  </si>
  <si>
    <t xml:space="preserve">           de la circulation enregistrés</t>
  </si>
  <si>
    <r>
      <rPr>
        <b/>
        <sz val="14"/>
        <rFont val="Times New Roman"/>
        <family val="1"/>
      </rPr>
      <t xml:space="preserve">          </t>
    </r>
    <r>
      <rPr>
        <b/>
        <sz val="16"/>
        <rFont val="Times New Roman"/>
        <family val="1"/>
      </rPr>
      <t xml:space="preserve"> السيرالمسجلة </t>
    </r>
  </si>
  <si>
    <t xml:space="preserve"> En agglomération</t>
  </si>
  <si>
    <t xml:space="preserve"> داخل المدار الحضري</t>
  </si>
  <si>
    <t xml:space="preserve">   Accidents constatés</t>
  </si>
  <si>
    <t xml:space="preserve">   عدد الحوادث</t>
  </si>
  <si>
    <t xml:space="preserve">   Victimes</t>
  </si>
  <si>
    <t xml:space="preserve">   عدد الضحايا </t>
  </si>
  <si>
    <t xml:space="preserve">       Blessées</t>
  </si>
  <si>
    <t xml:space="preserve">     الجرحى</t>
  </si>
  <si>
    <t xml:space="preserve">       Décés</t>
  </si>
  <si>
    <t xml:space="preserve">     القتلى</t>
  </si>
  <si>
    <t xml:space="preserve"> Hors agglomération</t>
  </si>
  <si>
    <t xml:space="preserve"> خارج المدار الحضري</t>
  </si>
  <si>
    <t xml:space="preserve"> Ensemble </t>
  </si>
  <si>
    <t xml:space="preserve"> المجموع</t>
  </si>
  <si>
    <t xml:space="preserve">8 - 11 Evolution du nombre des décés des accidents  </t>
  </si>
  <si>
    <r>
      <rPr>
        <b/>
        <sz val="14"/>
        <rFont val="Times New Roman"/>
        <family val="1"/>
      </rPr>
      <t>8 - 11</t>
    </r>
    <r>
      <rPr>
        <b/>
        <sz val="16"/>
        <rFont val="Times New Roman"/>
        <family val="1"/>
      </rPr>
      <t xml:space="preserve"> تطور عدد قتلى حوادث السير </t>
    </r>
  </si>
  <si>
    <t xml:space="preserve">          de la circulation par moyen de transport</t>
  </si>
  <si>
    <t xml:space="preserve">         حسب وسيلة التنقل</t>
  </si>
  <si>
    <t>Piétons</t>
  </si>
  <si>
    <t>الراجلون</t>
  </si>
  <si>
    <t>Véhicules de marchandises</t>
  </si>
  <si>
    <t>الشاحنات</t>
  </si>
  <si>
    <t>Autocars et autobus</t>
  </si>
  <si>
    <t>الحافلات</t>
  </si>
  <si>
    <t>Voitures de tourisme</t>
  </si>
  <si>
    <t>السيارات السياحية</t>
  </si>
  <si>
    <t>Deux Roues</t>
  </si>
  <si>
    <t xml:space="preserve">الدراجات </t>
  </si>
  <si>
    <t>Autres</t>
  </si>
  <si>
    <t>أخرى</t>
  </si>
  <si>
    <t>Total</t>
  </si>
  <si>
    <t>المجموع</t>
  </si>
  <si>
    <t xml:space="preserve">8 - 12 Evolution de la répartition des véhicules    </t>
  </si>
  <si>
    <r>
      <t>8 - 12</t>
    </r>
    <r>
      <rPr>
        <b/>
        <sz val="16"/>
        <rFont val="Times New Roman"/>
        <family val="1"/>
      </rPr>
      <t xml:space="preserve"> تطور توزيع العربات المتورطة في </t>
    </r>
  </si>
  <si>
    <t xml:space="preserve">          impliquées dans les accidents de la circulation </t>
  </si>
  <si>
    <t xml:space="preserve">         حوادث السير حسب  الصنف</t>
  </si>
  <si>
    <t xml:space="preserve">          par catégorie</t>
  </si>
  <si>
    <t xml:space="preserve"> Source : Ministère de l'Equipement et du Transport. </t>
  </si>
  <si>
    <t>المصدر : وزارة التجهيز و النقل.</t>
  </si>
  <si>
    <t xml:space="preserve">               Comité national de la prévention des accidents de la circulation.</t>
  </si>
  <si>
    <t xml:space="preserve">              اللجنة الوطنية للوقاية من حوادث السبر.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</si>
</sst>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#"/>
    <numFmt numFmtId="166" formatCode="###\ ###\ ###"/>
    <numFmt numFmtId="167" formatCode="0.00_)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9.5"/>
      <name val="Times New Roman"/>
      <family val="1"/>
    </font>
    <font>
      <b/>
      <sz val="10"/>
      <color indexed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7" fontId="1" fillId="0" borderId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0" borderId="0"/>
    <xf numFmtId="0" fontId="17" fillId="0" borderId="0" applyNumberFormat="0">
      <alignment horizontal="right"/>
    </xf>
    <xf numFmtId="0" fontId="18" fillId="0" borderId="0"/>
    <xf numFmtId="0" fontId="16" fillId="0" borderId="0"/>
    <xf numFmtId="0" fontId="16" fillId="0" borderId="0"/>
    <xf numFmtId="0" fontId="16" fillId="0" borderId="0"/>
    <xf numFmtId="172" fontId="16" fillId="0" borderId="0" applyFont="0" applyFill="0" applyBorder="0" applyAlignment="0" applyProtection="0"/>
    <xf numFmtId="173" fontId="19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9" fillId="0" borderId="0" applyFont="0" applyFill="0" applyBorder="0" applyAlignment="0" applyProtection="0"/>
  </cellStyleXfs>
  <cellXfs count="38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5" fillId="0" borderId="0" xfId="1" applyFont="1" applyAlignment="1" applyProtection="1">
      <alignment horizontal="left" vertical="center"/>
    </xf>
    <xf numFmtId="164" fontId="5" fillId="0" borderId="0" xfId="1" quotePrefix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5" fontId="6" fillId="0" borderId="0" xfId="1" applyNumberFormat="1" applyFont="1" applyAlignment="1">
      <alignment horizontal="right" vertical="center"/>
    </xf>
    <xf numFmtId="164" fontId="6" fillId="0" borderId="0" xfId="1" applyFont="1" applyAlignment="1" applyProtection="1">
      <alignment horizontal="left" vertical="center"/>
    </xf>
    <xf numFmtId="164" fontId="7" fillId="0" borderId="0" xfId="1" quotePrefix="1" applyFont="1" applyAlignment="1">
      <alignment horizontal="right" vertical="center" readingOrder="2"/>
    </xf>
    <xf numFmtId="166" fontId="3" fillId="0" borderId="0" xfId="1" applyNumberFormat="1" applyFont="1" applyAlignment="1">
      <alignment horizontal="right" vertical="center"/>
    </xf>
    <xf numFmtId="166" fontId="6" fillId="0" borderId="0" xfId="1" applyNumberFormat="1" applyFont="1" applyAlignment="1" applyProtection="1">
      <alignment horizontal="right" vertical="center"/>
    </xf>
    <xf numFmtId="164" fontId="7" fillId="0" borderId="0" xfId="1" applyFont="1" applyAlignment="1">
      <alignment horizontal="right" vertical="center" readingOrder="2"/>
    </xf>
    <xf numFmtId="164" fontId="8" fillId="0" borderId="0" xfId="1" applyFont="1" applyAlignment="1">
      <alignment vertical="center"/>
    </xf>
    <xf numFmtId="164" fontId="3" fillId="0" borderId="0" xfId="1" quotePrefix="1" applyFont="1" applyAlignment="1" applyProtection="1">
      <alignment horizontal="left" vertical="center"/>
    </xf>
    <xf numFmtId="166" fontId="3" fillId="0" borderId="0" xfId="1" applyNumberFormat="1" applyFont="1" applyAlignment="1" applyProtection="1">
      <alignment horizontal="right" vertical="center"/>
    </xf>
    <xf numFmtId="164" fontId="9" fillId="0" borderId="0" xfId="1" quotePrefix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4" fontId="10" fillId="0" borderId="0" xfId="1" applyFont="1" applyAlignment="1">
      <alignment vertical="center"/>
    </xf>
    <xf numFmtId="164" fontId="6" fillId="0" borderId="0" xfId="1" quotePrefix="1" applyFont="1" applyAlignment="1" applyProtection="1">
      <alignment horizontal="left" vertical="center"/>
    </xf>
    <xf numFmtId="164" fontId="10" fillId="0" borderId="0" xfId="1" applyFont="1" applyAlignment="1">
      <alignment horizontal="right" vertical="center"/>
    </xf>
    <xf numFmtId="164" fontId="2" fillId="0" borderId="0" xfId="1" applyFont="1" applyAlignment="1">
      <alignment horizontal="right" vertical="center" readingOrder="2"/>
    </xf>
    <xf numFmtId="164" fontId="11" fillId="0" borderId="0" xfId="1" applyFont="1" applyAlignment="1">
      <alignment horizontal="left" vertical="center"/>
    </xf>
    <xf numFmtId="164" fontId="9" fillId="0" borderId="0" xfId="1" applyFont="1" applyAlignment="1">
      <alignment vertical="center"/>
    </xf>
    <xf numFmtId="164" fontId="3" fillId="0" borderId="0" xfId="1" applyFont="1" applyAlignment="1">
      <alignment horizontal="left" vertical="center"/>
    </xf>
    <xf numFmtId="164" fontId="6" fillId="0" borderId="0" xfId="1" applyFont="1" applyAlignment="1">
      <alignment horizontal="left" vertical="center"/>
    </xf>
    <xf numFmtId="164" fontId="7" fillId="0" borderId="0" xfId="1" applyFont="1" applyAlignment="1">
      <alignment vertical="center"/>
    </xf>
    <xf numFmtId="166" fontId="6" fillId="0" borderId="0" xfId="1" applyNumberFormat="1" applyFont="1" applyAlignment="1">
      <alignment horizontal="right" vertical="center"/>
    </xf>
    <xf numFmtId="164" fontId="5" fillId="0" borderId="0" xfId="1" applyFont="1" applyAlignment="1">
      <alignment horizontal="right" vertical="center" readingOrder="2"/>
    </xf>
    <xf numFmtId="164" fontId="12" fillId="0" borderId="0" xfId="1" applyFont="1" applyAlignment="1">
      <alignment horizontal="left" vertical="center"/>
    </xf>
    <xf numFmtId="164" fontId="13" fillId="0" borderId="0" xfId="1" quotePrefix="1" applyFont="1" applyAlignment="1" applyProtection="1">
      <alignment horizontal="left" vertical="center"/>
    </xf>
    <xf numFmtId="167" fontId="3" fillId="0" borderId="0" xfId="2" applyFont="1" applyAlignment="1">
      <alignment vertical="center"/>
    </xf>
    <xf numFmtId="164" fontId="3" fillId="0" borderId="0" xfId="1" quotePrefix="1" applyFont="1" applyAlignment="1">
      <alignment horizontal="right" vertical="center" readingOrder="2"/>
    </xf>
    <xf numFmtId="164" fontId="13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14" fillId="0" borderId="0" xfId="1" applyFont="1" applyAlignment="1">
      <alignment horizontal="center" vertical="center"/>
    </xf>
    <xf numFmtId="164" fontId="15" fillId="0" borderId="0" xfId="1" applyFont="1" applyAlignment="1">
      <alignment vertical="center"/>
    </xf>
  </cellXfs>
  <cellStyles count="16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8"/>
    <cellStyle name="Normal 3" xfId="9"/>
    <cellStyle name="Normal 4" xfId="10"/>
    <cellStyle name="Normal_3-4" xfId="2"/>
    <cellStyle name="عادي_agros99" xfId="11"/>
    <cellStyle name="عادي_TRANS-F" xfId="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showGridLines="0" tabSelected="1" workbookViewId="0"/>
  </sheetViews>
  <sheetFormatPr baseColWidth="10" defaultColWidth="10.28515625" defaultRowHeight="12.75"/>
  <cols>
    <col min="1" max="1" width="30.7109375" style="3" customWidth="1"/>
    <col min="2" max="4" width="10.7109375" style="2" customWidth="1"/>
    <col min="5" max="5" width="10.7109375" style="3" customWidth="1"/>
    <col min="6" max="6" width="30.7109375" style="3" customWidth="1"/>
    <col min="7" max="7" width="7.7109375" style="3" customWidth="1"/>
    <col min="8" max="256" width="10.28515625" style="3"/>
    <col min="257" max="257" width="30.7109375" style="3" customWidth="1"/>
    <col min="258" max="261" width="10.7109375" style="3" customWidth="1"/>
    <col min="262" max="262" width="30.7109375" style="3" customWidth="1"/>
    <col min="263" max="263" width="7.7109375" style="3" customWidth="1"/>
    <col min="264" max="512" width="10.28515625" style="3"/>
    <col min="513" max="513" width="30.7109375" style="3" customWidth="1"/>
    <col min="514" max="517" width="10.7109375" style="3" customWidth="1"/>
    <col min="518" max="518" width="30.7109375" style="3" customWidth="1"/>
    <col min="519" max="519" width="7.7109375" style="3" customWidth="1"/>
    <col min="520" max="768" width="10.28515625" style="3"/>
    <col min="769" max="769" width="30.7109375" style="3" customWidth="1"/>
    <col min="770" max="773" width="10.7109375" style="3" customWidth="1"/>
    <col min="774" max="774" width="30.7109375" style="3" customWidth="1"/>
    <col min="775" max="775" width="7.7109375" style="3" customWidth="1"/>
    <col min="776" max="1024" width="10.28515625" style="3"/>
    <col min="1025" max="1025" width="30.7109375" style="3" customWidth="1"/>
    <col min="1026" max="1029" width="10.7109375" style="3" customWidth="1"/>
    <col min="1030" max="1030" width="30.7109375" style="3" customWidth="1"/>
    <col min="1031" max="1031" width="7.7109375" style="3" customWidth="1"/>
    <col min="1032" max="1280" width="10.28515625" style="3"/>
    <col min="1281" max="1281" width="30.7109375" style="3" customWidth="1"/>
    <col min="1282" max="1285" width="10.7109375" style="3" customWidth="1"/>
    <col min="1286" max="1286" width="30.7109375" style="3" customWidth="1"/>
    <col min="1287" max="1287" width="7.7109375" style="3" customWidth="1"/>
    <col min="1288" max="1536" width="10.28515625" style="3"/>
    <col min="1537" max="1537" width="30.7109375" style="3" customWidth="1"/>
    <col min="1538" max="1541" width="10.7109375" style="3" customWidth="1"/>
    <col min="1542" max="1542" width="30.7109375" style="3" customWidth="1"/>
    <col min="1543" max="1543" width="7.7109375" style="3" customWidth="1"/>
    <col min="1544" max="1792" width="10.28515625" style="3"/>
    <col min="1793" max="1793" width="30.7109375" style="3" customWidth="1"/>
    <col min="1794" max="1797" width="10.7109375" style="3" customWidth="1"/>
    <col min="1798" max="1798" width="30.7109375" style="3" customWidth="1"/>
    <col min="1799" max="1799" width="7.7109375" style="3" customWidth="1"/>
    <col min="1800" max="2048" width="10.28515625" style="3"/>
    <col min="2049" max="2049" width="30.7109375" style="3" customWidth="1"/>
    <col min="2050" max="2053" width="10.7109375" style="3" customWidth="1"/>
    <col min="2054" max="2054" width="30.7109375" style="3" customWidth="1"/>
    <col min="2055" max="2055" width="7.7109375" style="3" customWidth="1"/>
    <col min="2056" max="2304" width="10.28515625" style="3"/>
    <col min="2305" max="2305" width="30.7109375" style="3" customWidth="1"/>
    <col min="2306" max="2309" width="10.7109375" style="3" customWidth="1"/>
    <col min="2310" max="2310" width="30.7109375" style="3" customWidth="1"/>
    <col min="2311" max="2311" width="7.7109375" style="3" customWidth="1"/>
    <col min="2312" max="2560" width="10.28515625" style="3"/>
    <col min="2561" max="2561" width="30.7109375" style="3" customWidth="1"/>
    <col min="2562" max="2565" width="10.7109375" style="3" customWidth="1"/>
    <col min="2566" max="2566" width="30.7109375" style="3" customWidth="1"/>
    <col min="2567" max="2567" width="7.7109375" style="3" customWidth="1"/>
    <col min="2568" max="2816" width="10.28515625" style="3"/>
    <col min="2817" max="2817" width="30.7109375" style="3" customWidth="1"/>
    <col min="2818" max="2821" width="10.7109375" style="3" customWidth="1"/>
    <col min="2822" max="2822" width="30.7109375" style="3" customWidth="1"/>
    <col min="2823" max="2823" width="7.7109375" style="3" customWidth="1"/>
    <col min="2824" max="3072" width="10.28515625" style="3"/>
    <col min="3073" max="3073" width="30.7109375" style="3" customWidth="1"/>
    <col min="3074" max="3077" width="10.7109375" style="3" customWidth="1"/>
    <col min="3078" max="3078" width="30.7109375" style="3" customWidth="1"/>
    <col min="3079" max="3079" width="7.7109375" style="3" customWidth="1"/>
    <col min="3080" max="3328" width="10.28515625" style="3"/>
    <col min="3329" max="3329" width="30.7109375" style="3" customWidth="1"/>
    <col min="3330" max="3333" width="10.7109375" style="3" customWidth="1"/>
    <col min="3334" max="3334" width="30.7109375" style="3" customWidth="1"/>
    <col min="3335" max="3335" width="7.7109375" style="3" customWidth="1"/>
    <col min="3336" max="3584" width="10.28515625" style="3"/>
    <col min="3585" max="3585" width="30.7109375" style="3" customWidth="1"/>
    <col min="3586" max="3589" width="10.7109375" style="3" customWidth="1"/>
    <col min="3590" max="3590" width="30.7109375" style="3" customWidth="1"/>
    <col min="3591" max="3591" width="7.7109375" style="3" customWidth="1"/>
    <col min="3592" max="3840" width="10.28515625" style="3"/>
    <col min="3841" max="3841" width="30.7109375" style="3" customWidth="1"/>
    <col min="3842" max="3845" width="10.7109375" style="3" customWidth="1"/>
    <col min="3846" max="3846" width="30.7109375" style="3" customWidth="1"/>
    <col min="3847" max="3847" width="7.7109375" style="3" customWidth="1"/>
    <col min="3848" max="4096" width="10.28515625" style="3"/>
    <col min="4097" max="4097" width="30.7109375" style="3" customWidth="1"/>
    <col min="4098" max="4101" width="10.7109375" style="3" customWidth="1"/>
    <col min="4102" max="4102" width="30.7109375" style="3" customWidth="1"/>
    <col min="4103" max="4103" width="7.7109375" style="3" customWidth="1"/>
    <col min="4104" max="4352" width="10.28515625" style="3"/>
    <col min="4353" max="4353" width="30.7109375" style="3" customWidth="1"/>
    <col min="4354" max="4357" width="10.7109375" style="3" customWidth="1"/>
    <col min="4358" max="4358" width="30.7109375" style="3" customWidth="1"/>
    <col min="4359" max="4359" width="7.7109375" style="3" customWidth="1"/>
    <col min="4360" max="4608" width="10.28515625" style="3"/>
    <col min="4609" max="4609" width="30.7109375" style="3" customWidth="1"/>
    <col min="4610" max="4613" width="10.7109375" style="3" customWidth="1"/>
    <col min="4614" max="4614" width="30.7109375" style="3" customWidth="1"/>
    <col min="4615" max="4615" width="7.7109375" style="3" customWidth="1"/>
    <col min="4616" max="4864" width="10.28515625" style="3"/>
    <col min="4865" max="4865" width="30.7109375" style="3" customWidth="1"/>
    <col min="4866" max="4869" width="10.7109375" style="3" customWidth="1"/>
    <col min="4870" max="4870" width="30.7109375" style="3" customWidth="1"/>
    <col min="4871" max="4871" width="7.7109375" style="3" customWidth="1"/>
    <col min="4872" max="5120" width="10.28515625" style="3"/>
    <col min="5121" max="5121" width="30.7109375" style="3" customWidth="1"/>
    <col min="5122" max="5125" width="10.7109375" style="3" customWidth="1"/>
    <col min="5126" max="5126" width="30.7109375" style="3" customWidth="1"/>
    <col min="5127" max="5127" width="7.7109375" style="3" customWidth="1"/>
    <col min="5128" max="5376" width="10.28515625" style="3"/>
    <col min="5377" max="5377" width="30.7109375" style="3" customWidth="1"/>
    <col min="5378" max="5381" width="10.7109375" style="3" customWidth="1"/>
    <col min="5382" max="5382" width="30.7109375" style="3" customWidth="1"/>
    <col min="5383" max="5383" width="7.7109375" style="3" customWidth="1"/>
    <col min="5384" max="5632" width="10.28515625" style="3"/>
    <col min="5633" max="5633" width="30.7109375" style="3" customWidth="1"/>
    <col min="5634" max="5637" width="10.7109375" style="3" customWidth="1"/>
    <col min="5638" max="5638" width="30.7109375" style="3" customWidth="1"/>
    <col min="5639" max="5639" width="7.7109375" style="3" customWidth="1"/>
    <col min="5640" max="5888" width="10.28515625" style="3"/>
    <col min="5889" max="5889" width="30.7109375" style="3" customWidth="1"/>
    <col min="5890" max="5893" width="10.7109375" style="3" customWidth="1"/>
    <col min="5894" max="5894" width="30.7109375" style="3" customWidth="1"/>
    <col min="5895" max="5895" width="7.7109375" style="3" customWidth="1"/>
    <col min="5896" max="6144" width="10.28515625" style="3"/>
    <col min="6145" max="6145" width="30.7109375" style="3" customWidth="1"/>
    <col min="6146" max="6149" width="10.7109375" style="3" customWidth="1"/>
    <col min="6150" max="6150" width="30.7109375" style="3" customWidth="1"/>
    <col min="6151" max="6151" width="7.7109375" style="3" customWidth="1"/>
    <col min="6152" max="6400" width="10.28515625" style="3"/>
    <col min="6401" max="6401" width="30.7109375" style="3" customWidth="1"/>
    <col min="6402" max="6405" width="10.7109375" style="3" customWidth="1"/>
    <col min="6406" max="6406" width="30.7109375" style="3" customWidth="1"/>
    <col min="6407" max="6407" width="7.7109375" style="3" customWidth="1"/>
    <col min="6408" max="6656" width="10.28515625" style="3"/>
    <col min="6657" max="6657" width="30.7109375" style="3" customWidth="1"/>
    <col min="6658" max="6661" width="10.7109375" style="3" customWidth="1"/>
    <col min="6662" max="6662" width="30.7109375" style="3" customWidth="1"/>
    <col min="6663" max="6663" width="7.7109375" style="3" customWidth="1"/>
    <col min="6664" max="6912" width="10.28515625" style="3"/>
    <col min="6913" max="6913" width="30.7109375" style="3" customWidth="1"/>
    <col min="6914" max="6917" width="10.7109375" style="3" customWidth="1"/>
    <col min="6918" max="6918" width="30.7109375" style="3" customWidth="1"/>
    <col min="6919" max="6919" width="7.7109375" style="3" customWidth="1"/>
    <col min="6920" max="7168" width="10.28515625" style="3"/>
    <col min="7169" max="7169" width="30.7109375" style="3" customWidth="1"/>
    <col min="7170" max="7173" width="10.7109375" style="3" customWidth="1"/>
    <col min="7174" max="7174" width="30.7109375" style="3" customWidth="1"/>
    <col min="7175" max="7175" width="7.7109375" style="3" customWidth="1"/>
    <col min="7176" max="7424" width="10.28515625" style="3"/>
    <col min="7425" max="7425" width="30.7109375" style="3" customWidth="1"/>
    <col min="7426" max="7429" width="10.7109375" style="3" customWidth="1"/>
    <col min="7430" max="7430" width="30.7109375" style="3" customWidth="1"/>
    <col min="7431" max="7431" width="7.7109375" style="3" customWidth="1"/>
    <col min="7432" max="7680" width="10.28515625" style="3"/>
    <col min="7681" max="7681" width="30.7109375" style="3" customWidth="1"/>
    <col min="7682" max="7685" width="10.7109375" style="3" customWidth="1"/>
    <col min="7686" max="7686" width="30.7109375" style="3" customWidth="1"/>
    <col min="7687" max="7687" width="7.7109375" style="3" customWidth="1"/>
    <col min="7688" max="7936" width="10.28515625" style="3"/>
    <col min="7937" max="7937" width="30.7109375" style="3" customWidth="1"/>
    <col min="7938" max="7941" width="10.7109375" style="3" customWidth="1"/>
    <col min="7942" max="7942" width="30.7109375" style="3" customWidth="1"/>
    <col min="7943" max="7943" width="7.7109375" style="3" customWidth="1"/>
    <col min="7944" max="8192" width="10.28515625" style="3"/>
    <col min="8193" max="8193" width="30.7109375" style="3" customWidth="1"/>
    <col min="8194" max="8197" width="10.7109375" style="3" customWidth="1"/>
    <col min="8198" max="8198" width="30.7109375" style="3" customWidth="1"/>
    <col min="8199" max="8199" width="7.7109375" style="3" customWidth="1"/>
    <col min="8200" max="8448" width="10.28515625" style="3"/>
    <col min="8449" max="8449" width="30.7109375" style="3" customWidth="1"/>
    <col min="8450" max="8453" width="10.7109375" style="3" customWidth="1"/>
    <col min="8454" max="8454" width="30.7109375" style="3" customWidth="1"/>
    <col min="8455" max="8455" width="7.7109375" style="3" customWidth="1"/>
    <col min="8456" max="8704" width="10.28515625" style="3"/>
    <col min="8705" max="8705" width="30.7109375" style="3" customWidth="1"/>
    <col min="8706" max="8709" width="10.7109375" style="3" customWidth="1"/>
    <col min="8710" max="8710" width="30.7109375" style="3" customWidth="1"/>
    <col min="8711" max="8711" width="7.7109375" style="3" customWidth="1"/>
    <col min="8712" max="8960" width="10.28515625" style="3"/>
    <col min="8961" max="8961" width="30.7109375" style="3" customWidth="1"/>
    <col min="8962" max="8965" width="10.7109375" style="3" customWidth="1"/>
    <col min="8966" max="8966" width="30.7109375" style="3" customWidth="1"/>
    <col min="8967" max="8967" width="7.7109375" style="3" customWidth="1"/>
    <col min="8968" max="9216" width="10.28515625" style="3"/>
    <col min="9217" max="9217" width="30.7109375" style="3" customWidth="1"/>
    <col min="9218" max="9221" width="10.7109375" style="3" customWidth="1"/>
    <col min="9222" max="9222" width="30.7109375" style="3" customWidth="1"/>
    <col min="9223" max="9223" width="7.7109375" style="3" customWidth="1"/>
    <col min="9224" max="9472" width="10.28515625" style="3"/>
    <col min="9473" max="9473" width="30.7109375" style="3" customWidth="1"/>
    <col min="9474" max="9477" width="10.7109375" style="3" customWidth="1"/>
    <col min="9478" max="9478" width="30.7109375" style="3" customWidth="1"/>
    <col min="9479" max="9479" width="7.7109375" style="3" customWidth="1"/>
    <col min="9480" max="9728" width="10.28515625" style="3"/>
    <col min="9729" max="9729" width="30.7109375" style="3" customWidth="1"/>
    <col min="9730" max="9733" width="10.7109375" style="3" customWidth="1"/>
    <col min="9734" max="9734" width="30.7109375" style="3" customWidth="1"/>
    <col min="9735" max="9735" width="7.7109375" style="3" customWidth="1"/>
    <col min="9736" max="9984" width="10.28515625" style="3"/>
    <col min="9985" max="9985" width="30.7109375" style="3" customWidth="1"/>
    <col min="9986" max="9989" width="10.7109375" style="3" customWidth="1"/>
    <col min="9990" max="9990" width="30.7109375" style="3" customWidth="1"/>
    <col min="9991" max="9991" width="7.7109375" style="3" customWidth="1"/>
    <col min="9992" max="10240" width="10.28515625" style="3"/>
    <col min="10241" max="10241" width="30.7109375" style="3" customWidth="1"/>
    <col min="10242" max="10245" width="10.7109375" style="3" customWidth="1"/>
    <col min="10246" max="10246" width="30.7109375" style="3" customWidth="1"/>
    <col min="10247" max="10247" width="7.7109375" style="3" customWidth="1"/>
    <col min="10248" max="10496" width="10.28515625" style="3"/>
    <col min="10497" max="10497" width="30.7109375" style="3" customWidth="1"/>
    <col min="10498" max="10501" width="10.7109375" style="3" customWidth="1"/>
    <col min="10502" max="10502" width="30.7109375" style="3" customWidth="1"/>
    <col min="10503" max="10503" width="7.7109375" style="3" customWidth="1"/>
    <col min="10504" max="10752" width="10.28515625" style="3"/>
    <col min="10753" max="10753" width="30.7109375" style="3" customWidth="1"/>
    <col min="10754" max="10757" width="10.7109375" style="3" customWidth="1"/>
    <col min="10758" max="10758" width="30.7109375" style="3" customWidth="1"/>
    <col min="10759" max="10759" width="7.7109375" style="3" customWidth="1"/>
    <col min="10760" max="11008" width="10.28515625" style="3"/>
    <col min="11009" max="11009" width="30.7109375" style="3" customWidth="1"/>
    <col min="11010" max="11013" width="10.7109375" style="3" customWidth="1"/>
    <col min="11014" max="11014" width="30.7109375" style="3" customWidth="1"/>
    <col min="11015" max="11015" width="7.7109375" style="3" customWidth="1"/>
    <col min="11016" max="11264" width="10.28515625" style="3"/>
    <col min="11265" max="11265" width="30.7109375" style="3" customWidth="1"/>
    <col min="11266" max="11269" width="10.7109375" style="3" customWidth="1"/>
    <col min="11270" max="11270" width="30.7109375" style="3" customWidth="1"/>
    <col min="11271" max="11271" width="7.7109375" style="3" customWidth="1"/>
    <col min="11272" max="11520" width="10.28515625" style="3"/>
    <col min="11521" max="11521" width="30.7109375" style="3" customWidth="1"/>
    <col min="11522" max="11525" width="10.7109375" style="3" customWidth="1"/>
    <col min="11526" max="11526" width="30.7109375" style="3" customWidth="1"/>
    <col min="11527" max="11527" width="7.7109375" style="3" customWidth="1"/>
    <col min="11528" max="11776" width="10.28515625" style="3"/>
    <col min="11777" max="11777" width="30.7109375" style="3" customWidth="1"/>
    <col min="11778" max="11781" width="10.7109375" style="3" customWidth="1"/>
    <col min="11782" max="11782" width="30.7109375" style="3" customWidth="1"/>
    <col min="11783" max="11783" width="7.7109375" style="3" customWidth="1"/>
    <col min="11784" max="12032" width="10.28515625" style="3"/>
    <col min="12033" max="12033" width="30.7109375" style="3" customWidth="1"/>
    <col min="12034" max="12037" width="10.7109375" style="3" customWidth="1"/>
    <col min="12038" max="12038" width="30.7109375" style="3" customWidth="1"/>
    <col min="12039" max="12039" width="7.7109375" style="3" customWidth="1"/>
    <col min="12040" max="12288" width="10.28515625" style="3"/>
    <col min="12289" max="12289" width="30.7109375" style="3" customWidth="1"/>
    <col min="12290" max="12293" width="10.7109375" style="3" customWidth="1"/>
    <col min="12294" max="12294" width="30.7109375" style="3" customWidth="1"/>
    <col min="12295" max="12295" width="7.7109375" style="3" customWidth="1"/>
    <col min="12296" max="12544" width="10.28515625" style="3"/>
    <col min="12545" max="12545" width="30.7109375" style="3" customWidth="1"/>
    <col min="12546" max="12549" width="10.7109375" style="3" customWidth="1"/>
    <col min="12550" max="12550" width="30.7109375" style="3" customWidth="1"/>
    <col min="12551" max="12551" width="7.7109375" style="3" customWidth="1"/>
    <col min="12552" max="12800" width="10.28515625" style="3"/>
    <col min="12801" max="12801" width="30.7109375" style="3" customWidth="1"/>
    <col min="12802" max="12805" width="10.7109375" style="3" customWidth="1"/>
    <col min="12806" max="12806" width="30.7109375" style="3" customWidth="1"/>
    <col min="12807" max="12807" width="7.7109375" style="3" customWidth="1"/>
    <col min="12808" max="13056" width="10.28515625" style="3"/>
    <col min="13057" max="13057" width="30.7109375" style="3" customWidth="1"/>
    <col min="13058" max="13061" width="10.7109375" style="3" customWidth="1"/>
    <col min="13062" max="13062" width="30.7109375" style="3" customWidth="1"/>
    <col min="13063" max="13063" width="7.7109375" style="3" customWidth="1"/>
    <col min="13064" max="13312" width="10.28515625" style="3"/>
    <col min="13313" max="13313" width="30.7109375" style="3" customWidth="1"/>
    <col min="13314" max="13317" width="10.7109375" style="3" customWidth="1"/>
    <col min="13318" max="13318" width="30.7109375" style="3" customWidth="1"/>
    <col min="13319" max="13319" width="7.7109375" style="3" customWidth="1"/>
    <col min="13320" max="13568" width="10.28515625" style="3"/>
    <col min="13569" max="13569" width="30.7109375" style="3" customWidth="1"/>
    <col min="13570" max="13573" width="10.7109375" style="3" customWidth="1"/>
    <col min="13574" max="13574" width="30.7109375" style="3" customWidth="1"/>
    <col min="13575" max="13575" width="7.7109375" style="3" customWidth="1"/>
    <col min="13576" max="13824" width="10.28515625" style="3"/>
    <col min="13825" max="13825" width="30.7109375" style="3" customWidth="1"/>
    <col min="13826" max="13829" width="10.7109375" style="3" customWidth="1"/>
    <col min="13830" max="13830" width="30.7109375" style="3" customWidth="1"/>
    <col min="13831" max="13831" width="7.7109375" style="3" customWidth="1"/>
    <col min="13832" max="14080" width="10.28515625" style="3"/>
    <col min="14081" max="14081" width="30.7109375" style="3" customWidth="1"/>
    <col min="14082" max="14085" width="10.7109375" style="3" customWidth="1"/>
    <col min="14086" max="14086" width="30.7109375" style="3" customWidth="1"/>
    <col min="14087" max="14087" width="7.7109375" style="3" customWidth="1"/>
    <col min="14088" max="14336" width="10.28515625" style="3"/>
    <col min="14337" max="14337" width="30.7109375" style="3" customWidth="1"/>
    <col min="14338" max="14341" width="10.7109375" style="3" customWidth="1"/>
    <col min="14342" max="14342" width="30.7109375" style="3" customWidth="1"/>
    <col min="14343" max="14343" width="7.7109375" style="3" customWidth="1"/>
    <col min="14344" max="14592" width="10.28515625" style="3"/>
    <col min="14593" max="14593" width="30.7109375" style="3" customWidth="1"/>
    <col min="14594" max="14597" width="10.7109375" style="3" customWidth="1"/>
    <col min="14598" max="14598" width="30.7109375" style="3" customWidth="1"/>
    <col min="14599" max="14599" width="7.7109375" style="3" customWidth="1"/>
    <col min="14600" max="14848" width="10.28515625" style="3"/>
    <col min="14849" max="14849" width="30.7109375" style="3" customWidth="1"/>
    <col min="14850" max="14853" width="10.7109375" style="3" customWidth="1"/>
    <col min="14854" max="14854" width="30.7109375" style="3" customWidth="1"/>
    <col min="14855" max="14855" width="7.7109375" style="3" customWidth="1"/>
    <col min="14856" max="15104" width="10.28515625" style="3"/>
    <col min="15105" max="15105" width="30.7109375" style="3" customWidth="1"/>
    <col min="15106" max="15109" width="10.7109375" style="3" customWidth="1"/>
    <col min="15110" max="15110" width="30.7109375" style="3" customWidth="1"/>
    <col min="15111" max="15111" width="7.7109375" style="3" customWidth="1"/>
    <col min="15112" max="15360" width="10.28515625" style="3"/>
    <col min="15361" max="15361" width="30.7109375" style="3" customWidth="1"/>
    <col min="15362" max="15365" width="10.7109375" style="3" customWidth="1"/>
    <col min="15366" max="15366" width="30.7109375" style="3" customWidth="1"/>
    <col min="15367" max="15367" width="7.7109375" style="3" customWidth="1"/>
    <col min="15368" max="15616" width="10.28515625" style="3"/>
    <col min="15617" max="15617" width="30.7109375" style="3" customWidth="1"/>
    <col min="15618" max="15621" width="10.7109375" style="3" customWidth="1"/>
    <col min="15622" max="15622" width="30.7109375" style="3" customWidth="1"/>
    <col min="15623" max="15623" width="7.7109375" style="3" customWidth="1"/>
    <col min="15624" max="15872" width="10.28515625" style="3"/>
    <col min="15873" max="15873" width="30.7109375" style="3" customWidth="1"/>
    <col min="15874" max="15877" width="10.7109375" style="3" customWidth="1"/>
    <col min="15878" max="15878" width="30.7109375" style="3" customWidth="1"/>
    <col min="15879" max="15879" width="7.7109375" style="3" customWidth="1"/>
    <col min="15880" max="16128" width="10.28515625" style="3"/>
    <col min="16129" max="16129" width="30.7109375" style="3" customWidth="1"/>
    <col min="16130" max="16133" width="10.7109375" style="3" customWidth="1"/>
    <col min="16134" max="16134" width="30.7109375" style="3" customWidth="1"/>
    <col min="16135" max="16135" width="7.7109375" style="3" customWidth="1"/>
    <col min="16136" max="16384" width="10.28515625" style="3"/>
  </cols>
  <sheetData>
    <row r="1" spans="1:9" ht="24.75" customHeight="1">
      <c r="A1" s="1" t="s">
        <v>0</v>
      </c>
      <c r="F1" s="4" t="s">
        <v>1</v>
      </c>
    </row>
    <row r="2" spans="1:9" ht="19.5" customHeight="1">
      <c r="A2" s="5"/>
    </row>
    <row r="3" spans="1:9" ht="18.95" customHeight="1">
      <c r="A3" s="6" t="s">
        <v>2</v>
      </c>
      <c r="F3" s="7" t="s">
        <v>3</v>
      </c>
    </row>
    <row r="4" spans="1:9" ht="18.95" customHeight="1">
      <c r="A4" s="5" t="s">
        <v>4</v>
      </c>
      <c r="F4" s="7" t="s">
        <v>5</v>
      </c>
    </row>
    <row r="5" spans="1:9" ht="18.95" customHeight="1"/>
    <row r="6" spans="1:9" ht="16.5" customHeight="1">
      <c r="B6" s="8">
        <v>2011</v>
      </c>
      <c r="C6" s="8">
        <v>2010</v>
      </c>
      <c r="D6" s="8">
        <v>2009</v>
      </c>
      <c r="E6" s="8">
        <v>2008</v>
      </c>
    </row>
    <row r="7" spans="1:9" ht="8.1" customHeight="1">
      <c r="E7" s="2"/>
    </row>
    <row r="8" spans="1:9" ht="13.5" customHeight="1">
      <c r="A8" s="9" t="s">
        <v>6</v>
      </c>
      <c r="E8" s="2"/>
      <c r="F8" s="10" t="s">
        <v>7</v>
      </c>
      <c r="H8" s="11"/>
      <c r="I8" s="11"/>
    </row>
    <row r="9" spans="1:9" s="14" customFormat="1" ht="14.1" customHeight="1">
      <c r="A9" s="9" t="s">
        <v>8</v>
      </c>
      <c r="B9" s="12">
        <v>48122</v>
      </c>
      <c r="C9" s="12">
        <v>48100</v>
      </c>
      <c r="D9" s="12">
        <v>47910</v>
      </c>
      <c r="E9" s="12">
        <v>46160</v>
      </c>
      <c r="F9" s="13" t="s">
        <v>9</v>
      </c>
      <c r="H9" s="11"/>
      <c r="I9" s="11"/>
    </row>
    <row r="10" spans="1:9" ht="14.1" customHeight="1">
      <c r="A10" s="9" t="s">
        <v>10</v>
      </c>
      <c r="B10" s="12">
        <f>SUM(B11:B12)</f>
        <v>66380</v>
      </c>
      <c r="C10" s="12">
        <f>SUM(C11:C12)</f>
        <v>65411</v>
      </c>
      <c r="D10" s="12">
        <f>SUM(D11:D12)</f>
        <v>65747.127600000007</v>
      </c>
      <c r="E10" s="12">
        <f>SUM(E11:E12)</f>
        <v>62902</v>
      </c>
      <c r="F10" s="13" t="s">
        <v>11</v>
      </c>
    </row>
    <row r="11" spans="1:9" s="18" customFormat="1" ht="14.1" customHeight="1">
      <c r="A11" s="15" t="s">
        <v>12</v>
      </c>
      <c r="B11" s="16">
        <v>64967</v>
      </c>
      <c r="C11" s="16">
        <v>64210</v>
      </c>
      <c r="D11" s="16">
        <v>64503</v>
      </c>
      <c r="E11" s="16">
        <v>61675</v>
      </c>
      <c r="F11" s="17" t="s">
        <v>13</v>
      </c>
      <c r="H11" s="3"/>
    </row>
    <row r="12" spans="1:9" ht="14.1" customHeight="1">
      <c r="A12" s="15" t="s">
        <v>14</v>
      </c>
      <c r="B12" s="16">
        <v>1413</v>
      </c>
      <c r="C12" s="16">
        <v>1201</v>
      </c>
      <c r="D12" s="16">
        <v>1244.1276</v>
      </c>
      <c r="E12" s="16">
        <v>1227</v>
      </c>
      <c r="F12" s="17" t="s">
        <v>15</v>
      </c>
      <c r="H12" s="16"/>
    </row>
    <row r="13" spans="1:9" ht="14.1" customHeight="1">
      <c r="A13" s="9" t="s">
        <v>16</v>
      </c>
      <c r="B13" s="12"/>
      <c r="C13" s="12"/>
      <c r="D13" s="12"/>
      <c r="E13" s="12"/>
      <c r="F13" s="10" t="s">
        <v>17</v>
      </c>
    </row>
    <row r="14" spans="1:9" s="19" customFormat="1" ht="14.1" customHeight="1">
      <c r="A14" s="9" t="s">
        <v>8</v>
      </c>
      <c r="B14" s="12">
        <v>18960</v>
      </c>
      <c r="C14" s="12">
        <v>17361</v>
      </c>
      <c r="D14" s="12">
        <v>19048</v>
      </c>
      <c r="E14" s="12">
        <v>18555</v>
      </c>
      <c r="F14" s="13" t="s">
        <v>9</v>
      </c>
    </row>
    <row r="15" spans="1:9" ht="14.1" customHeight="1">
      <c r="A15" s="9" t="s">
        <v>10</v>
      </c>
      <c r="B15" s="12">
        <f>SUM(B16:B17)</f>
        <v>39853</v>
      </c>
      <c r="C15" s="12">
        <f>SUM(C16:C17)</f>
        <v>36839</v>
      </c>
      <c r="D15" s="12">
        <f>SUM(D16:D17)</f>
        <v>41037.8724</v>
      </c>
      <c r="E15" s="12">
        <f>SUM(E16:E17)</f>
        <v>40167</v>
      </c>
      <c r="F15" s="13" t="s">
        <v>11</v>
      </c>
    </row>
    <row r="16" spans="1:9" s="18" customFormat="1" ht="14.1" customHeight="1">
      <c r="A16" s="15" t="s">
        <v>12</v>
      </c>
      <c r="B16" s="16">
        <v>37044</v>
      </c>
      <c r="C16" s="16">
        <v>34262</v>
      </c>
      <c r="D16" s="16">
        <v>38240</v>
      </c>
      <c r="E16" s="16">
        <v>37232</v>
      </c>
      <c r="F16" s="17" t="s">
        <v>13</v>
      </c>
    </row>
    <row r="17" spans="1:6" ht="14.1" customHeight="1">
      <c r="A17" s="15" t="s">
        <v>14</v>
      </c>
      <c r="B17" s="16">
        <v>2809</v>
      </c>
      <c r="C17" s="16">
        <v>2577</v>
      </c>
      <c r="D17" s="16">
        <v>2797.8724000000002</v>
      </c>
      <c r="E17" s="16">
        <v>2935</v>
      </c>
      <c r="F17" s="17" t="s">
        <v>15</v>
      </c>
    </row>
    <row r="18" spans="1:6" ht="14.1" customHeight="1">
      <c r="A18" s="20" t="s">
        <v>18</v>
      </c>
      <c r="B18" s="21"/>
      <c r="C18" s="21"/>
      <c r="D18" s="21"/>
      <c r="E18" s="21"/>
      <c r="F18" s="10" t="s">
        <v>19</v>
      </c>
    </row>
    <row r="19" spans="1:6" s="19" customFormat="1" ht="14.1" customHeight="1">
      <c r="A19" s="9" t="s">
        <v>8</v>
      </c>
      <c r="B19" s="12">
        <f t="shared" ref="B19:E22" si="0">SUM(B9+B14)</f>
        <v>67082</v>
      </c>
      <c r="C19" s="12">
        <f t="shared" si="0"/>
        <v>65461</v>
      </c>
      <c r="D19" s="12">
        <f t="shared" si="0"/>
        <v>66958</v>
      </c>
      <c r="E19" s="12">
        <f t="shared" si="0"/>
        <v>64715</v>
      </c>
      <c r="F19" s="13" t="s">
        <v>9</v>
      </c>
    </row>
    <row r="20" spans="1:6" ht="14.1" customHeight="1">
      <c r="A20" s="9" t="s">
        <v>10</v>
      </c>
      <c r="B20" s="12">
        <f t="shared" si="0"/>
        <v>106233</v>
      </c>
      <c r="C20" s="12">
        <f t="shared" si="0"/>
        <v>102250</v>
      </c>
      <c r="D20" s="12">
        <f t="shared" si="0"/>
        <v>106785</v>
      </c>
      <c r="E20" s="12">
        <f t="shared" si="0"/>
        <v>103069</v>
      </c>
      <c r="F20" s="13" t="s">
        <v>11</v>
      </c>
    </row>
    <row r="21" spans="1:6" s="18" customFormat="1" ht="14.1" customHeight="1">
      <c r="A21" s="15" t="s">
        <v>12</v>
      </c>
      <c r="B21" s="16">
        <f t="shared" si="0"/>
        <v>102011</v>
      </c>
      <c r="C21" s="16">
        <f t="shared" si="0"/>
        <v>98472</v>
      </c>
      <c r="D21" s="16">
        <f t="shared" si="0"/>
        <v>102743</v>
      </c>
      <c r="E21" s="16">
        <f t="shared" si="0"/>
        <v>98907</v>
      </c>
      <c r="F21" s="17" t="s">
        <v>13</v>
      </c>
    </row>
    <row r="22" spans="1:6" ht="14.1" customHeight="1">
      <c r="A22" s="15" t="s">
        <v>14</v>
      </c>
      <c r="B22" s="16">
        <f t="shared" si="0"/>
        <v>4222</v>
      </c>
      <c r="C22" s="16">
        <f t="shared" si="0"/>
        <v>3778</v>
      </c>
      <c r="D22" s="16">
        <f t="shared" si="0"/>
        <v>4042</v>
      </c>
      <c r="E22" s="16">
        <f t="shared" si="0"/>
        <v>4162</v>
      </c>
      <c r="F22" s="17" t="s">
        <v>15</v>
      </c>
    </row>
    <row r="23" spans="1:6" ht="15" customHeight="1">
      <c r="A23" s="15"/>
      <c r="B23" s="16"/>
      <c r="C23" s="16"/>
      <c r="D23" s="16"/>
      <c r="E23" s="16"/>
      <c r="F23" s="17"/>
    </row>
    <row r="24" spans="1:6" ht="15" customHeight="1">
      <c r="A24" s="15"/>
      <c r="B24" s="16"/>
      <c r="C24" s="16"/>
      <c r="D24" s="16"/>
      <c r="E24" s="16"/>
      <c r="F24" s="17"/>
    </row>
    <row r="25" spans="1:6" ht="15" customHeight="1">
      <c r="A25" s="15"/>
      <c r="B25" s="16"/>
      <c r="C25" s="16"/>
      <c r="D25" s="16"/>
      <c r="E25" s="16"/>
      <c r="F25" s="17"/>
    </row>
    <row r="26" spans="1:6" ht="19.5" customHeight="1">
      <c r="A26" s="5" t="s">
        <v>20</v>
      </c>
      <c r="E26" s="22" t="s">
        <v>21</v>
      </c>
      <c r="F26" s="22"/>
    </row>
    <row r="27" spans="1:6" ht="19.5" customHeight="1">
      <c r="A27" s="5" t="s">
        <v>22</v>
      </c>
      <c r="F27" s="7" t="s">
        <v>23</v>
      </c>
    </row>
    <row r="28" spans="1:6" ht="19.5" customHeight="1"/>
    <row r="29" spans="1:6" ht="16.5" customHeight="1"/>
    <row r="30" spans="1:6" ht="13.5" customHeight="1">
      <c r="B30" s="8">
        <v>2011</v>
      </c>
      <c r="C30" s="8">
        <v>2010</v>
      </c>
      <c r="D30" s="8">
        <v>2009</v>
      </c>
      <c r="E30" s="8">
        <v>2008</v>
      </c>
    </row>
    <row r="31" spans="1:6" ht="13.5" customHeight="1">
      <c r="E31" s="2"/>
    </row>
    <row r="32" spans="1:6" ht="14.1" customHeight="1">
      <c r="A32" s="23" t="s">
        <v>24</v>
      </c>
      <c r="B32" s="11">
        <v>1141</v>
      </c>
      <c r="C32" s="11">
        <v>995</v>
      </c>
      <c r="D32" s="11">
        <v>1127</v>
      </c>
      <c r="E32" s="11">
        <v>1174.9326000000001</v>
      </c>
      <c r="F32" s="24" t="s">
        <v>25</v>
      </c>
    </row>
    <row r="33" spans="1:13" ht="14.1" customHeight="1">
      <c r="A33" s="25" t="s">
        <v>26</v>
      </c>
      <c r="B33" s="11">
        <v>255</v>
      </c>
      <c r="C33" s="11">
        <v>249</v>
      </c>
      <c r="D33" s="11">
        <v>256</v>
      </c>
      <c r="E33" s="11">
        <v>280.1026</v>
      </c>
      <c r="F33" s="24" t="s">
        <v>27</v>
      </c>
    </row>
    <row r="34" spans="1:13" ht="14.1" customHeight="1">
      <c r="A34" s="25" t="s">
        <v>28</v>
      </c>
      <c r="B34" s="11">
        <v>78</v>
      </c>
      <c r="C34" s="11">
        <v>74</v>
      </c>
      <c r="D34" s="11">
        <v>80</v>
      </c>
      <c r="E34" s="11">
        <v>82.823800000000006</v>
      </c>
      <c r="F34" s="24" t="s">
        <v>29</v>
      </c>
    </row>
    <row r="35" spans="1:13" ht="14.1" customHeight="1">
      <c r="A35" s="25" t="s">
        <v>30</v>
      </c>
      <c r="B35" s="11">
        <v>1508</v>
      </c>
      <c r="C35" s="11">
        <v>1436</v>
      </c>
      <c r="D35" s="11">
        <v>1478.9678000000001</v>
      </c>
      <c r="E35" s="11">
        <v>1470.8507999999999</v>
      </c>
      <c r="F35" s="24" t="s">
        <v>31</v>
      </c>
    </row>
    <row r="36" spans="1:13" ht="14.1" customHeight="1">
      <c r="A36" s="25" t="s">
        <v>32</v>
      </c>
      <c r="B36" s="11">
        <v>1158</v>
      </c>
      <c r="C36" s="11">
        <v>933</v>
      </c>
      <c r="D36" s="11">
        <v>978</v>
      </c>
      <c r="E36" s="11">
        <v>1037.1704</v>
      </c>
      <c r="F36" s="24" t="s">
        <v>33</v>
      </c>
    </row>
    <row r="37" spans="1:13" ht="14.1" customHeight="1">
      <c r="A37" s="25" t="s">
        <v>34</v>
      </c>
      <c r="B37" s="11">
        <v>82</v>
      </c>
      <c r="C37" s="11">
        <v>91</v>
      </c>
      <c r="D37" s="11">
        <v>122.03219999999988</v>
      </c>
      <c r="E37" s="11">
        <v>116.1198</v>
      </c>
      <c r="F37" s="24" t="s">
        <v>35</v>
      </c>
    </row>
    <row r="38" spans="1:13" ht="14.1" customHeight="1">
      <c r="A38" s="26" t="s">
        <v>36</v>
      </c>
      <c r="B38" s="12">
        <f>SUM(B32:B37)</f>
        <v>4222</v>
      </c>
      <c r="C38" s="12">
        <f>SUM(C32:C37)</f>
        <v>3778</v>
      </c>
      <c r="D38" s="12">
        <f>SUM(D32:D37)</f>
        <v>4042</v>
      </c>
      <c r="E38" s="12">
        <f>SUM(E32:E37)</f>
        <v>4162</v>
      </c>
      <c r="F38" s="27" t="s">
        <v>37</v>
      </c>
    </row>
    <row r="39" spans="1:13" ht="14.25">
      <c r="A39" s="26"/>
      <c r="B39" s="12"/>
      <c r="C39" s="12"/>
      <c r="D39" s="12"/>
      <c r="E39" s="12"/>
      <c r="F39" s="27"/>
    </row>
    <row r="40" spans="1:13" ht="14.25">
      <c r="A40" s="26"/>
      <c r="B40" s="28"/>
      <c r="C40" s="12"/>
      <c r="D40" s="12"/>
      <c r="F40" s="27"/>
    </row>
    <row r="41" spans="1:13" ht="14.25">
      <c r="A41" s="26"/>
      <c r="B41" s="28"/>
      <c r="C41" s="12"/>
      <c r="D41" s="12"/>
      <c r="F41" s="27"/>
    </row>
    <row r="42" spans="1:13" ht="19.5" customHeight="1">
      <c r="A42" s="5" t="s">
        <v>38</v>
      </c>
      <c r="F42" s="29" t="s">
        <v>39</v>
      </c>
    </row>
    <row r="43" spans="1:13" ht="19.5" customHeight="1">
      <c r="A43" s="5" t="s">
        <v>40</v>
      </c>
      <c r="F43" s="7" t="s">
        <v>41</v>
      </c>
    </row>
    <row r="44" spans="1:13" ht="19.5" customHeight="1">
      <c r="A44" s="5" t="s">
        <v>42</v>
      </c>
      <c r="F44" s="7"/>
    </row>
    <row r="45" spans="1:13" ht="19.5" customHeight="1">
      <c r="I45" s="30"/>
      <c r="J45" s="25"/>
      <c r="K45" s="26"/>
      <c r="L45" s="26"/>
      <c r="M45" s="26"/>
    </row>
    <row r="46" spans="1:13" ht="16.5" customHeight="1">
      <c r="B46" s="8">
        <v>2011</v>
      </c>
      <c r="C46" s="8">
        <v>2010</v>
      </c>
      <c r="D46" s="8">
        <v>2009</v>
      </c>
      <c r="E46" s="8">
        <v>2008</v>
      </c>
    </row>
    <row r="47" spans="1:13">
      <c r="E47" s="2"/>
    </row>
    <row r="48" spans="1:13" ht="14.1" customHeight="1">
      <c r="A48" s="25" t="s">
        <v>26</v>
      </c>
      <c r="B48" s="11">
        <v>7115</v>
      </c>
      <c r="C48" s="11">
        <v>6485</v>
      </c>
      <c r="D48" s="11">
        <v>7221</v>
      </c>
      <c r="E48" s="11">
        <v>7637</v>
      </c>
      <c r="F48" s="24" t="s">
        <v>27</v>
      </c>
    </row>
    <row r="49" spans="1:7" ht="14.1" customHeight="1">
      <c r="A49" s="25" t="s">
        <v>28</v>
      </c>
      <c r="B49" s="11">
        <v>1766</v>
      </c>
      <c r="C49" s="11">
        <v>1732</v>
      </c>
      <c r="D49" s="11">
        <v>1934</v>
      </c>
      <c r="E49" s="11">
        <v>1996</v>
      </c>
      <c r="F49" s="24" t="s">
        <v>29</v>
      </c>
    </row>
    <row r="50" spans="1:7" ht="14.1" customHeight="1">
      <c r="A50" s="25" t="s">
        <v>30</v>
      </c>
      <c r="B50" s="11">
        <v>60761</v>
      </c>
      <c r="C50" s="11">
        <v>60297</v>
      </c>
      <c r="D50" s="11">
        <v>61561</v>
      </c>
      <c r="E50" s="11">
        <v>58421</v>
      </c>
      <c r="F50" s="24" t="s">
        <v>31</v>
      </c>
    </row>
    <row r="51" spans="1:7" ht="14.1" customHeight="1">
      <c r="A51" s="25" t="s">
        <v>32</v>
      </c>
      <c r="B51" s="11">
        <v>37662</v>
      </c>
      <c r="C51" s="11">
        <v>36299</v>
      </c>
      <c r="D51" s="11">
        <v>35446</v>
      </c>
      <c r="E51" s="11">
        <v>34176</v>
      </c>
      <c r="F51" s="24" t="s">
        <v>33</v>
      </c>
    </row>
    <row r="52" spans="1:7" ht="14.1" customHeight="1">
      <c r="A52" s="25" t="s">
        <v>34</v>
      </c>
      <c r="B52" s="11">
        <v>1615</v>
      </c>
      <c r="C52" s="11">
        <v>1478</v>
      </c>
      <c r="D52" s="11">
        <v>1877</v>
      </c>
      <c r="E52" s="11">
        <v>1870</v>
      </c>
      <c r="F52" s="24" t="s">
        <v>35</v>
      </c>
    </row>
    <row r="53" spans="1:7" ht="14.1" customHeight="1">
      <c r="A53" s="26" t="s">
        <v>36</v>
      </c>
      <c r="B53" s="28">
        <f>SUM(B48:B52)</f>
        <v>108919</v>
      </c>
      <c r="C53" s="28">
        <f>SUM(C48:C52)</f>
        <v>106291</v>
      </c>
      <c r="D53" s="28">
        <f>SUM(D48:D52)</f>
        <v>108039</v>
      </c>
      <c r="E53" s="28">
        <f>SUM(E48:E52)</f>
        <v>104100</v>
      </c>
      <c r="F53" s="27" t="s">
        <v>37</v>
      </c>
    </row>
    <row r="54" spans="1:7" ht="12.75" customHeight="1">
      <c r="E54" s="2"/>
    </row>
    <row r="55" spans="1:7" ht="12.75" customHeight="1">
      <c r="E55" s="2"/>
    </row>
    <row r="56" spans="1:7" ht="12.75" customHeight="1"/>
    <row r="57" spans="1:7" ht="12.75" customHeight="1"/>
    <row r="58" spans="1:7" ht="12.75" customHeight="1"/>
    <row r="59" spans="1:7" ht="12.75" customHeight="1"/>
    <row r="60" spans="1:7" ht="12.75" customHeight="1"/>
    <row r="61" spans="1:7">
      <c r="A61" s="31" t="s">
        <v>43</v>
      </c>
      <c r="B61" s="32"/>
      <c r="C61" s="32"/>
      <c r="D61" s="32"/>
      <c r="E61" s="32"/>
      <c r="F61" s="33" t="s">
        <v>44</v>
      </c>
      <c r="G61" s="32"/>
    </row>
    <row r="62" spans="1:7" ht="12.75" customHeight="1">
      <c r="A62" s="34" t="s">
        <v>45</v>
      </c>
      <c r="C62" s="35"/>
      <c r="F62" s="35" t="s">
        <v>46</v>
      </c>
    </row>
    <row r="63" spans="1:7" ht="12.75" customHeight="1">
      <c r="A63" s="31"/>
      <c r="E63" s="35"/>
    </row>
    <row r="64" spans="1:7" ht="12.75" customHeight="1">
      <c r="A64" s="36"/>
      <c r="B64" s="36"/>
      <c r="C64" s="36"/>
      <c r="D64" s="36"/>
      <c r="E64" s="36"/>
    </row>
    <row r="65" spans="1:1" ht="12.75" customHeight="1"/>
    <row r="66" spans="1:1" ht="12.75" customHeight="1"/>
    <row r="67" spans="1:1" ht="12.75" customHeight="1"/>
    <row r="68" spans="1:1" ht="12.75" customHeight="1"/>
    <row r="69" spans="1:1" ht="12.75" customHeight="1"/>
    <row r="70" spans="1:1" ht="12.75" customHeight="1"/>
    <row r="71" spans="1:1" ht="12.75" customHeight="1"/>
    <row r="73" spans="1:1">
      <c r="A73" s="37"/>
    </row>
  </sheetData>
  <mergeCells count="2">
    <mergeCell ref="E26:F26"/>
    <mergeCell ref="A64:E6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10-11-12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2013-03-20T13:16:44Z</dcterms:created>
  <dcterms:modified xsi:type="dcterms:W3CDTF">2013-03-20T13:16:44Z</dcterms:modified>
</cp:coreProperties>
</file>