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8-2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37" i="4"/>
  <c r="D37"/>
  <c r="C37"/>
  <c r="B37"/>
  <c r="E19"/>
  <c r="D19"/>
  <c r="C19"/>
  <c r="B19"/>
  <c r="E13"/>
  <c r="D13"/>
  <c r="C13"/>
  <c r="B13"/>
  <c r="E12"/>
  <c r="D12"/>
  <c r="C12"/>
  <c r="B12"/>
  <c r="E8"/>
  <c r="D8"/>
  <c r="C8"/>
  <c r="B8"/>
</calcChain>
</file>

<file path=xl/sharedStrings.xml><?xml version="1.0" encoding="utf-8"?>
<sst xmlns="http://schemas.openxmlformats.org/spreadsheetml/2006/main" count="52" uniqueCount="51">
  <si>
    <t>Transport aérien</t>
  </si>
  <si>
    <t>النقل الجوي</t>
  </si>
  <si>
    <t xml:space="preserve"> 8 - 28 Activité générale du transport aérien</t>
  </si>
  <si>
    <r>
      <rPr>
        <b/>
        <sz val="14"/>
        <rFont val="Times New Roman"/>
        <family val="1"/>
      </rPr>
      <t xml:space="preserve">8 - 28 </t>
    </r>
    <r>
      <rPr>
        <b/>
        <sz val="16"/>
        <rFont val="Times New Roman"/>
        <family val="1"/>
      </rPr>
      <t>النشاط العام للنقل الجوي</t>
    </r>
  </si>
  <si>
    <t xml:space="preserve"> Mouvements des avions</t>
  </si>
  <si>
    <t xml:space="preserve">حركات الطائرات </t>
  </si>
  <si>
    <t xml:space="preserve">    Mouvements commerciaux</t>
  </si>
  <si>
    <t xml:space="preserve">  الحركات التجارية </t>
  </si>
  <si>
    <t xml:space="preserve">    Autres mouvements</t>
  </si>
  <si>
    <t xml:space="preserve">  الحركات الأخرى</t>
  </si>
  <si>
    <t>Transport de voyageurs</t>
  </si>
  <si>
    <t xml:space="preserve">نقل المسافرين </t>
  </si>
  <si>
    <t xml:space="preserve">   Mouvements commerciaux</t>
  </si>
  <si>
    <t xml:space="preserve">     Arrivée</t>
  </si>
  <si>
    <t xml:space="preserve">    الوصول</t>
  </si>
  <si>
    <t xml:space="preserve">     Départ</t>
  </si>
  <si>
    <t xml:space="preserve">    الذهاب</t>
  </si>
  <si>
    <t xml:space="preserve">     Transit</t>
  </si>
  <si>
    <t xml:space="preserve">    العبور</t>
  </si>
  <si>
    <t xml:space="preserve">   Autres mouvements</t>
  </si>
  <si>
    <t>الحركات الأخرى</t>
  </si>
  <si>
    <r>
      <t xml:space="preserve"> Fret</t>
    </r>
    <r>
      <rPr>
        <sz val="10"/>
        <rFont val="Times New Roman"/>
        <family val="1"/>
      </rPr>
      <t xml:space="preserve"> (en tonne)</t>
    </r>
  </si>
  <si>
    <r>
      <t xml:space="preserve">نقل البضائع </t>
    </r>
    <r>
      <rPr>
        <sz val="11"/>
        <rFont val="Times New Roman"/>
        <family val="1"/>
      </rPr>
      <t>(بالطن)</t>
    </r>
  </si>
  <si>
    <t xml:space="preserve">     Vols réguliers</t>
  </si>
  <si>
    <t xml:space="preserve">    رحلات منتظمة</t>
  </si>
  <si>
    <t xml:space="preserve">     Vols irréguliers</t>
  </si>
  <si>
    <t xml:space="preserve">    رحلات غير منتظمة</t>
  </si>
  <si>
    <t xml:space="preserve">8 - 29 Trafic aérien commercial </t>
  </si>
  <si>
    <r>
      <rPr>
        <b/>
        <sz val="14"/>
        <rFont val="Times New Roman"/>
        <family val="1"/>
      </rPr>
      <t xml:space="preserve">8 - 29 </t>
    </r>
    <r>
      <rPr>
        <b/>
        <sz val="16"/>
        <rFont val="Times New Roman"/>
        <family val="1"/>
      </rPr>
      <t>الرواج الجوي التجاري</t>
    </r>
  </si>
  <si>
    <t xml:space="preserve">          selon les compagnies</t>
  </si>
  <si>
    <t xml:space="preserve"> </t>
  </si>
  <si>
    <t xml:space="preserve">           حسب الشركات</t>
  </si>
  <si>
    <t xml:space="preserve">    نـقــل المسافرين                  </t>
  </si>
  <si>
    <t xml:space="preserve">   حركات الطائرات             </t>
  </si>
  <si>
    <t xml:space="preserve">               Trafic passagers</t>
  </si>
  <si>
    <t xml:space="preserve">             Mouvements des avions</t>
  </si>
  <si>
    <t>Compagnies</t>
  </si>
  <si>
    <t>الشركات</t>
  </si>
  <si>
    <t>Royal Air Maroc</t>
  </si>
  <si>
    <t>الخطوط الملكية المغربية</t>
  </si>
  <si>
    <t>Air Arabia Maroc</t>
  </si>
  <si>
    <t>الخطوط العربية المغرب</t>
  </si>
  <si>
    <t>Autres compagnies marocaines</t>
  </si>
  <si>
    <t>الشركات المغربية الأخرى</t>
  </si>
  <si>
    <t>Compagnies étrangères</t>
  </si>
  <si>
    <t>الشركات الأجنبية</t>
  </si>
  <si>
    <t>Total</t>
  </si>
  <si>
    <t>المجموع</t>
  </si>
  <si>
    <t xml:space="preserve"> Source : Office National des Aéroports.</t>
  </si>
  <si>
    <t>المصدر:  المكتب الوطني للمطارات.</t>
  </si>
  <si>
    <t xml:space="preserve"> Source: Ministère des Transports (Direction de l'Air)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</si>
</sst>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5" fillId="0" borderId="0"/>
    <xf numFmtId="0" fontId="13" fillId="0" borderId="0"/>
    <xf numFmtId="0" fontId="13" fillId="0" borderId="0"/>
    <xf numFmtId="0" fontId="13" fillId="0" borderId="0"/>
    <xf numFmtId="17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6" fillId="0" borderId="0" applyFont="0" applyFill="0" applyBorder="0" applyAlignment="0" applyProtection="0"/>
  </cellStyleXfs>
  <cellXfs count="4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164" fontId="7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4" fontId="8" fillId="0" borderId="0" xfId="1" applyFont="1" applyAlignment="1">
      <alignment horizontal="centerContinuous" vertical="center"/>
    </xf>
    <xf numFmtId="164" fontId="6" fillId="0" borderId="0" xfId="1" applyFont="1" applyAlignment="1" applyProtection="1">
      <alignment horizontal="left" vertical="center"/>
    </xf>
    <xf numFmtId="3" fontId="6" fillId="0" borderId="0" xfId="1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 applyProtection="1">
      <alignment horizontal="right" vertical="center"/>
    </xf>
    <xf numFmtId="166" fontId="3" fillId="0" borderId="0" xfId="1" applyNumberFormat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164" fontId="7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9" fillId="0" borderId="0" xfId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quotePrefix="1" applyNumberFormat="1" applyFont="1" applyAlignment="1" applyProtection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64" fontId="2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horizontal="center" vertical="center"/>
    </xf>
    <xf numFmtId="164" fontId="6" fillId="0" borderId="0" xfId="1" applyFont="1" applyAlignment="1">
      <alignment horizontal="center" vertical="center" readingOrder="2"/>
    </xf>
    <xf numFmtId="164" fontId="6" fillId="0" borderId="0" xfId="1" applyFont="1" applyAlignment="1">
      <alignment vertical="center" readingOrder="2"/>
    </xf>
    <xf numFmtId="164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6" fontId="3" fillId="0" borderId="0" xfId="1" applyNumberFormat="1" applyFont="1" applyAlignment="1" applyProtection="1">
      <alignment horizontal="right" vertical="center"/>
    </xf>
    <xf numFmtId="3" fontId="6" fillId="0" borderId="0" xfId="1" applyNumberFormat="1" applyFont="1" applyAlignment="1">
      <alignment vertical="center"/>
    </xf>
    <xf numFmtId="164" fontId="3" fillId="0" borderId="0" xfId="1" applyFont="1" applyAlignment="1">
      <alignment vertical="center" readingOrder="2"/>
    </xf>
    <xf numFmtId="166" fontId="6" fillId="0" borderId="0" xfId="1" applyNumberFormat="1" applyFont="1" applyAlignment="1" applyProtection="1">
      <alignment horizontal="right" vertical="center"/>
    </xf>
    <xf numFmtId="164" fontId="10" fillId="0" borderId="0" xfId="1" quotePrefix="1" applyFont="1" applyAlignment="1">
      <alignment vertical="center"/>
    </xf>
    <xf numFmtId="164" fontId="11" fillId="0" borderId="0" xfId="1" quotePrefix="1" applyFont="1" applyAlignment="1">
      <alignment horizontal="left" vertical="center"/>
    </xf>
    <xf numFmtId="164" fontId="12" fillId="0" borderId="0" xfId="1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4" fontId="11" fillId="0" borderId="0" xfId="1" applyFont="1" applyAlignment="1" applyProtection="1">
      <alignment horizontal="left" vertical="center"/>
    </xf>
  </cellXfs>
  <cellStyles count="15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7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S172"/>
  <sheetViews>
    <sheetView showGridLines="0" tabSelected="1" workbookViewId="0"/>
  </sheetViews>
  <sheetFormatPr baseColWidth="10" defaultColWidth="11" defaultRowHeight="12.75"/>
  <cols>
    <col min="1" max="1" width="29.7109375" style="2" customWidth="1"/>
    <col min="2" max="4" width="11.7109375" style="2" customWidth="1"/>
    <col min="5" max="5" width="13.28515625" style="2" customWidth="1"/>
    <col min="6" max="6" width="27.7109375" style="2" customWidth="1"/>
    <col min="7" max="7" width="8.7109375" style="2" customWidth="1"/>
    <col min="8" max="8" width="6.42578125" style="2" customWidth="1"/>
    <col min="9" max="10" width="7.85546875" style="2" customWidth="1"/>
    <col min="11" max="13" width="6.42578125" style="2" customWidth="1"/>
    <col min="14" max="14" width="7.5703125" style="2" customWidth="1"/>
    <col min="15" max="18" width="6.42578125" style="2" customWidth="1"/>
    <col min="19" max="256" width="11" style="2"/>
    <col min="257" max="257" width="29.7109375" style="2" customWidth="1"/>
    <col min="258" max="260" width="11.7109375" style="2" customWidth="1"/>
    <col min="261" max="261" width="13.28515625" style="2" customWidth="1"/>
    <col min="262" max="262" width="27.7109375" style="2" customWidth="1"/>
    <col min="263" max="263" width="8.7109375" style="2" customWidth="1"/>
    <col min="264" max="264" width="6.42578125" style="2" customWidth="1"/>
    <col min="265" max="266" width="7.85546875" style="2" customWidth="1"/>
    <col min="267" max="269" width="6.42578125" style="2" customWidth="1"/>
    <col min="270" max="270" width="7.5703125" style="2" customWidth="1"/>
    <col min="271" max="274" width="6.42578125" style="2" customWidth="1"/>
    <col min="275" max="512" width="11" style="2"/>
    <col min="513" max="513" width="29.7109375" style="2" customWidth="1"/>
    <col min="514" max="516" width="11.7109375" style="2" customWidth="1"/>
    <col min="517" max="517" width="13.28515625" style="2" customWidth="1"/>
    <col min="518" max="518" width="27.7109375" style="2" customWidth="1"/>
    <col min="519" max="519" width="8.7109375" style="2" customWidth="1"/>
    <col min="520" max="520" width="6.42578125" style="2" customWidth="1"/>
    <col min="521" max="522" width="7.85546875" style="2" customWidth="1"/>
    <col min="523" max="525" width="6.42578125" style="2" customWidth="1"/>
    <col min="526" max="526" width="7.5703125" style="2" customWidth="1"/>
    <col min="527" max="530" width="6.42578125" style="2" customWidth="1"/>
    <col min="531" max="768" width="11" style="2"/>
    <col min="769" max="769" width="29.7109375" style="2" customWidth="1"/>
    <col min="770" max="772" width="11.7109375" style="2" customWidth="1"/>
    <col min="773" max="773" width="13.28515625" style="2" customWidth="1"/>
    <col min="774" max="774" width="27.7109375" style="2" customWidth="1"/>
    <col min="775" max="775" width="8.7109375" style="2" customWidth="1"/>
    <col min="776" max="776" width="6.42578125" style="2" customWidth="1"/>
    <col min="777" max="778" width="7.85546875" style="2" customWidth="1"/>
    <col min="779" max="781" width="6.42578125" style="2" customWidth="1"/>
    <col min="782" max="782" width="7.5703125" style="2" customWidth="1"/>
    <col min="783" max="786" width="6.42578125" style="2" customWidth="1"/>
    <col min="787" max="1024" width="11" style="2"/>
    <col min="1025" max="1025" width="29.7109375" style="2" customWidth="1"/>
    <col min="1026" max="1028" width="11.7109375" style="2" customWidth="1"/>
    <col min="1029" max="1029" width="13.28515625" style="2" customWidth="1"/>
    <col min="1030" max="1030" width="27.7109375" style="2" customWidth="1"/>
    <col min="1031" max="1031" width="8.7109375" style="2" customWidth="1"/>
    <col min="1032" max="1032" width="6.42578125" style="2" customWidth="1"/>
    <col min="1033" max="1034" width="7.85546875" style="2" customWidth="1"/>
    <col min="1035" max="1037" width="6.42578125" style="2" customWidth="1"/>
    <col min="1038" max="1038" width="7.5703125" style="2" customWidth="1"/>
    <col min="1039" max="1042" width="6.42578125" style="2" customWidth="1"/>
    <col min="1043" max="1280" width="11" style="2"/>
    <col min="1281" max="1281" width="29.7109375" style="2" customWidth="1"/>
    <col min="1282" max="1284" width="11.7109375" style="2" customWidth="1"/>
    <col min="1285" max="1285" width="13.28515625" style="2" customWidth="1"/>
    <col min="1286" max="1286" width="27.7109375" style="2" customWidth="1"/>
    <col min="1287" max="1287" width="8.7109375" style="2" customWidth="1"/>
    <col min="1288" max="1288" width="6.42578125" style="2" customWidth="1"/>
    <col min="1289" max="1290" width="7.85546875" style="2" customWidth="1"/>
    <col min="1291" max="1293" width="6.42578125" style="2" customWidth="1"/>
    <col min="1294" max="1294" width="7.5703125" style="2" customWidth="1"/>
    <col min="1295" max="1298" width="6.42578125" style="2" customWidth="1"/>
    <col min="1299" max="1536" width="11" style="2"/>
    <col min="1537" max="1537" width="29.7109375" style="2" customWidth="1"/>
    <col min="1538" max="1540" width="11.7109375" style="2" customWidth="1"/>
    <col min="1541" max="1541" width="13.28515625" style="2" customWidth="1"/>
    <col min="1542" max="1542" width="27.7109375" style="2" customWidth="1"/>
    <col min="1543" max="1543" width="8.7109375" style="2" customWidth="1"/>
    <col min="1544" max="1544" width="6.42578125" style="2" customWidth="1"/>
    <col min="1545" max="1546" width="7.85546875" style="2" customWidth="1"/>
    <col min="1547" max="1549" width="6.42578125" style="2" customWidth="1"/>
    <col min="1550" max="1550" width="7.5703125" style="2" customWidth="1"/>
    <col min="1551" max="1554" width="6.42578125" style="2" customWidth="1"/>
    <col min="1555" max="1792" width="11" style="2"/>
    <col min="1793" max="1793" width="29.7109375" style="2" customWidth="1"/>
    <col min="1794" max="1796" width="11.7109375" style="2" customWidth="1"/>
    <col min="1797" max="1797" width="13.28515625" style="2" customWidth="1"/>
    <col min="1798" max="1798" width="27.7109375" style="2" customWidth="1"/>
    <col min="1799" max="1799" width="8.7109375" style="2" customWidth="1"/>
    <col min="1800" max="1800" width="6.42578125" style="2" customWidth="1"/>
    <col min="1801" max="1802" width="7.85546875" style="2" customWidth="1"/>
    <col min="1803" max="1805" width="6.42578125" style="2" customWidth="1"/>
    <col min="1806" max="1806" width="7.5703125" style="2" customWidth="1"/>
    <col min="1807" max="1810" width="6.42578125" style="2" customWidth="1"/>
    <col min="1811" max="2048" width="11" style="2"/>
    <col min="2049" max="2049" width="29.7109375" style="2" customWidth="1"/>
    <col min="2050" max="2052" width="11.7109375" style="2" customWidth="1"/>
    <col min="2053" max="2053" width="13.28515625" style="2" customWidth="1"/>
    <col min="2054" max="2054" width="27.7109375" style="2" customWidth="1"/>
    <col min="2055" max="2055" width="8.7109375" style="2" customWidth="1"/>
    <col min="2056" max="2056" width="6.42578125" style="2" customWidth="1"/>
    <col min="2057" max="2058" width="7.85546875" style="2" customWidth="1"/>
    <col min="2059" max="2061" width="6.42578125" style="2" customWidth="1"/>
    <col min="2062" max="2062" width="7.5703125" style="2" customWidth="1"/>
    <col min="2063" max="2066" width="6.42578125" style="2" customWidth="1"/>
    <col min="2067" max="2304" width="11" style="2"/>
    <col min="2305" max="2305" width="29.7109375" style="2" customWidth="1"/>
    <col min="2306" max="2308" width="11.7109375" style="2" customWidth="1"/>
    <col min="2309" max="2309" width="13.28515625" style="2" customWidth="1"/>
    <col min="2310" max="2310" width="27.7109375" style="2" customWidth="1"/>
    <col min="2311" max="2311" width="8.7109375" style="2" customWidth="1"/>
    <col min="2312" max="2312" width="6.42578125" style="2" customWidth="1"/>
    <col min="2313" max="2314" width="7.85546875" style="2" customWidth="1"/>
    <col min="2315" max="2317" width="6.42578125" style="2" customWidth="1"/>
    <col min="2318" max="2318" width="7.5703125" style="2" customWidth="1"/>
    <col min="2319" max="2322" width="6.42578125" style="2" customWidth="1"/>
    <col min="2323" max="2560" width="11" style="2"/>
    <col min="2561" max="2561" width="29.7109375" style="2" customWidth="1"/>
    <col min="2562" max="2564" width="11.7109375" style="2" customWidth="1"/>
    <col min="2565" max="2565" width="13.28515625" style="2" customWidth="1"/>
    <col min="2566" max="2566" width="27.7109375" style="2" customWidth="1"/>
    <col min="2567" max="2567" width="8.7109375" style="2" customWidth="1"/>
    <col min="2568" max="2568" width="6.42578125" style="2" customWidth="1"/>
    <col min="2569" max="2570" width="7.85546875" style="2" customWidth="1"/>
    <col min="2571" max="2573" width="6.42578125" style="2" customWidth="1"/>
    <col min="2574" max="2574" width="7.5703125" style="2" customWidth="1"/>
    <col min="2575" max="2578" width="6.42578125" style="2" customWidth="1"/>
    <col min="2579" max="2816" width="11" style="2"/>
    <col min="2817" max="2817" width="29.7109375" style="2" customWidth="1"/>
    <col min="2818" max="2820" width="11.7109375" style="2" customWidth="1"/>
    <col min="2821" max="2821" width="13.28515625" style="2" customWidth="1"/>
    <col min="2822" max="2822" width="27.7109375" style="2" customWidth="1"/>
    <col min="2823" max="2823" width="8.7109375" style="2" customWidth="1"/>
    <col min="2824" max="2824" width="6.42578125" style="2" customWidth="1"/>
    <col min="2825" max="2826" width="7.85546875" style="2" customWidth="1"/>
    <col min="2827" max="2829" width="6.42578125" style="2" customWidth="1"/>
    <col min="2830" max="2830" width="7.5703125" style="2" customWidth="1"/>
    <col min="2831" max="2834" width="6.42578125" style="2" customWidth="1"/>
    <col min="2835" max="3072" width="11" style="2"/>
    <col min="3073" max="3073" width="29.7109375" style="2" customWidth="1"/>
    <col min="3074" max="3076" width="11.7109375" style="2" customWidth="1"/>
    <col min="3077" max="3077" width="13.28515625" style="2" customWidth="1"/>
    <col min="3078" max="3078" width="27.7109375" style="2" customWidth="1"/>
    <col min="3079" max="3079" width="8.7109375" style="2" customWidth="1"/>
    <col min="3080" max="3080" width="6.42578125" style="2" customWidth="1"/>
    <col min="3081" max="3082" width="7.85546875" style="2" customWidth="1"/>
    <col min="3083" max="3085" width="6.42578125" style="2" customWidth="1"/>
    <col min="3086" max="3086" width="7.5703125" style="2" customWidth="1"/>
    <col min="3087" max="3090" width="6.42578125" style="2" customWidth="1"/>
    <col min="3091" max="3328" width="11" style="2"/>
    <col min="3329" max="3329" width="29.7109375" style="2" customWidth="1"/>
    <col min="3330" max="3332" width="11.7109375" style="2" customWidth="1"/>
    <col min="3333" max="3333" width="13.28515625" style="2" customWidth="1"/>
    <col min="3334" max="3334" width="27.7109375" style="2" customWidth="1"/>
    <col min="3335" max="3335" width="8.7109375" style="2" customWidth="1"/>
    <col min="3336" max="3336" width="6.42578125" style="2" customWidth="1"/>
    <col min="3337" max="3338" width="7.85546875" style="2" customWidth="1"/>
    <col min="3339" max="3341" width="6.42578125" style="2" customWidth="1"/>
    <col min="3342" max="3342" width="7.5703125" style="2" customWidth="1"/>
    <col min="3343" max="3346" width="6.42578125" style="2" customWidth="1"/>
    <col min="3347" max="3584" width="11" style="2"/>
    <col min="3585" max="3585" width="29.7109375" style="2" customWidth="1"/>
    <col min="3586" max="3588" width="11.7109375" style="2" customWidth="1"/>
    <col min="3589" max="3589" width="13.28515625" style="2" customWidth="1"/>
    <col min="3590" max="3590" width="27.7109375" style="2" customWidth="1"/>
    <col min="3591" max="3591" width="8.7109375" style="2" customWidth="1"/>
    <col min="3592" max="3592" width="6.42578125" style="2" customWidth="1"/>
    <col min="3593" max="3594" width="7.85546875" style="2" customWidth="1"/>
    <col min="3595" max="3597" width="6.42578125" style="2" customWidth="1"/>
    <col min="3598" max="3598" width="7.5703125" style="2" customWidth="1"/>
    <col min="3599" max="3602" width="6.42578125" style="2" customWidth="1"/>
    <col min="3603" max="3840" width="11" style="2"/>
    <col min="3841" max="3841" width="29.7109375" style="2" customWidth="1"/>
    <col min="3842" max="3844" width="11.7109375" style="2" customWidth="1"/>
    <col min="3845" max="3845" width="13.28515625" style="2" customWidth="1"/>
    <col min="3846" max="3846" width="27.7109375" style="2" customWidth="1"/>
    <col min="3847" max="3847" width="8.7109375" style="2" customWidth="1"/>
    <col min="3848" max="3848" width="6.42578125" style="2" customWidth="1"/>
    <col min="3849" max="3850" width="7.85546875" style="2" customWidth="1"/>
    <col min="3851" max="3853" width="6.42578125" style="2" customWidth="1"/>
    <col min="3854" max="3854" width="7.5703125" style="2" customWidth="1"/>
    <col min="3855" max="3858" width="6.42578125" style="2" customWidth="1"/>
    <col min="3859" max="4096" width="11" style="2"/>
    <col min="4097" max="4097" width="29.7109375" style="2" customWidth="1"/>
    <col min="4098" max="4100" width="11.7109375" style="2" customWidth="1"/>
    <col min="4101" max="4101" width="13.28515625" style="2" customWidth="1"/>
    <col min="4102" max="4102" width="27.7109375" style="2" customWidth="1"/>
    <col min="4103" max="4103" width="8.7109375" style="2" customWidth="1"/>
    <col min="4104" max="4104" width="6.42578125" style="2" customWidth="1"/>
    <col min="4105" max="4106" width="7.85546875" style="2" customWidth="1"/>
    <col min="4107" max="4109" width="6.42578125" style="2" customWidth="1"/>
    <col min="4110" max="4110" width="7.5703125" style="2" customWidth="1"/>
    <col min="4111" max="4114" width="6.42578125" style="2" customWidth="1"/>
    <col min="4115" max="4352" width="11" style="2"/>
    <col min="4353" max="4353" width="29.7109375" style="2" customWidth="1"/>
    <col min="4354" max="4356" width="11.7109375" style="2" customWidth="1"/>
    <col min="4357" max="4357" width="13.28515625" style="2" customWidth="1"/>
    <col min="4358" max="4358" width="27.7109375" style="2" customWidth="1"/>
    <col min="4359" max="4359" width="8.7109375" style="2" customWidth="1"/>
    <col min="4360" max="4360" width="6.42578125" style="2" customWidth="1"/>
    <col min="4361" max="4362" width="7.85546875" style="2" customWidth="1"/>
    <col min="4363" max="4365" width="6.42578125" style="2" customWidth="1"/>
    <col min="4366" max="4366" width="7.5703125" style="2" customWidth="1"/>
    <col min="4367" max="4370" width="6.42578125" style="2" customWidth="1"/>
    <col min="4371" max="4608" width="11" style="2"/>
    <col min="4609" max="4609" width="29.7109375" style="2" customWidth="1"/>
    <col min="4610" max="4612" width="11.7109375" style="2" customWidth="1"/>
    <col min="4613" max="4613" width="13.28515625" style="2" customWidth="1"/>
    <col min="4614" max="4614" width="27.7109375" style="2" customWidth="1"/>
    <col min="4615" max="4615" width="8.7109375" style="2" customWidth="1"/>
    <col min="4616" max="4616" width="6.42578125" style="2" customWidth="1"/>
    <col min="4617" max="4618" width="7.85546875" style="2" customWidth="1"/>
    <col min="4619" max="4621" width="6.42578125" style="2" customWidth="1"/>
    <col min="4622" max="4622" width="7.5703125" style="2" customWidth="1"/>
    <col min="4623" max="4626" width="6.42578125" style="2" customWidth="1"/>
    <col min="4627" max="4864" width="11" style="2"/>
    <col min="4865" max="4865" width="29.7109375" style="2" customWidth="1"/>
    <col min="4866" max="4868" width="11.7109375" style="2" customWidth="1"/>
    <col min="4869" max="4869" width="13.28515625" style="2" customWidth="1"/>
    <col min="4870" max="4870" width="27.7109375" style="2" customWidth="1"/>
    <col min="4871" max="4871" width="8.7109375" style="2" customWidth="1"/>
    <col min="4872" max="4872" width="6.42578125" style="2" customWidth="1"/>
    <col min="4873" max="4874" width="7.85546875" style="2" customWidth="1"/>
    <col min="4875" max="4877" width="6.42578125" style="2" customWidth="1"/>
    <col min="4878" max="4878" width="7.5703125" style="2" customWidth="1"/>
    <col min="4879" max="4882" width="6.42578125" style="2" customWidth="1"/>
    <col min="4883" max="5120" width="11" style="2"/>
    <col min="5121" max="5121" width="29.7109375" style="2" customWidth="1"/>
    <col min="5122" max="5124" width="11.7109375" style="2" customWidth="1"/>
    <col min="5125" max="5125" width="13.28515625" style="2" customWidth="1"/>
    <col min="5126" max="5126" width="27.7109375" style="2" customWidth="1"/>
    <col min="5127" max="5127" width="8.7109375" style="2" customWidth="1"/>
    <col min="5128" max="5128" width="6.42578125" style="2" customWidth="1"/>
    <col min="5129" max="5130" width="7.85546875" style="2" customWidth="1"/>
    <col min="5131" max="5133" width="6.42578125" style="2" customWidth="1"/>
    <col min="5134" max="5134" width="7.5703125" style="2" customWidth="1"/>
    <col min="5135" max="5138" width="6.42578125" style="2" customWidth="1"/>
    <col min="5139" max="5376" width="11" style="2"/>
    <col min="5377" max="5377" width="29.7109375" style="2" customWidth="1"/>
    <col min="5378" max="5380" width="11.7109375" style="2" customWidth="1"/>
    <col min="5381" max="5381" width="13.28515625" style="2" customWidth="1"/>
    <col min="5382" max="5382" width="27.7109375" style="2" customWidth="1"/>
    <col min="5383" max="5383" width="8.7109375" style="2" customWidth="1"/>
    <col min="5384" max="5384" width="6.42578125" style="2" customWidth="1"/>
    <col min="5385" max="5386" width="7.85546875" style="2" customWidth="1"/>
    <col min="5387" max="5389" width="6.42578125" style="2" customWidth="1"/>
    <col min="5390" max="5390" width="7.5703125" style="2" customWidth="1"/>
    <col min="5391" max="5394" width="6.42578125" style="2" customWidth="1"/>
    <col min="5395" max="5632" width="11" style="2"/>
    <col min="5633" max="5633" width="29.7109375" style="2" customWidth="1"/>
    <col min="5634" max="5636" width="11.7109375" style="2" customWidth="1"/>
    <col min="5637" max="5637" width="13.28515625" style="2" customWidth="1"/>
    <col min="5638" max="5638" width="27.7109375" style="2" customWidth="1"/>
    <col min="5639" max="5639" width="8.7109375" style="2" customWidth="1"/>
    <col min="5640" max="5640" width="6.42578125" style="2" customWidth="1"/>
    <col min="5641" max="5642" width="7.85546875" style="2" customWidth="1"/>
    <col min="5643" max="5645" width="6.42578125" style="2" customWidth="1"/>
    <col min="5646" max="5646" width="7.5703125" style="2" customWidth="1"/>
    <col min="5647" max="5650" width="6.42578125" style="2" customWidth="1"/>
    <col min="5651" max="5888" width="11" style="2"/>
    <col min="5889" max="5889" width="29.7109375" style="2" customWidth="1"/>
    <col min="5890" max="5892" width="11.7109375" style="2" customWidth="1"/>
    <col min="5893" max="5893" width="13.28515625" style="2" customWidth="1"/>
    <col min="5894" max="5894" width="27.7109375" style="2" customWidth="1"/>
    <col min="5895" max="5895" width="8.7109375" style="2" customWidth="1"/>
    <col min="5896" max="5896" width="6.42578125" style="2" customWidth="1"/>
    <col min="5897" max="5898" width="7.85546875" style="2" customWidth="1"/>
    <col min="5899" max="5901" width="6.42578125" style="2" customWidth="1"/>
    <col min="5902" max="5902" width="7.5703125" style="2" customWidth="1"/>
    <col min="5903" max="5906" width="6.42578125" style="2" customWidth="1"/>
    <col min="5907" max="6144" width="11" style="2"/>
    <col min="6145" max="6145" width="29.7109375" style="2" customWidth="1"/>
    <col min="6146" max="6148" width="11.7109375" style="2" customWidth="1"/>
    <col min="6149" max="6149" width="13.28515625" style="2" customWidth="1"/>
    <col min="6150" max="6150" width="27.7109375" style="2" customWidth="1"/>
    <col min="6151" max="6151" width="8.7109375" style="2" customWidth="1"/>
    <col min="6152" max="6152" width="6.42578125" style="2" customWidth="1"/>
    <col min="6153" max="6154" width="7.85546875" style="2" customWidth="1"/>
    <col min="6155" max="6157" width="6.42578125" style="2" customWidth="1"/>
    <col min="6158" max="6158" width="7.5703125" style="2" customWidth="1"/>
    <col min="6159" max="6162" width="6.42578125" style="2" customWidth="1"/>
    <col min="6163" max="6400" width="11" style="2"/>
    <col min="6401" max="6401" width="29.7109375" style="2" customWidth="1"/>
    <col min="6402" max="6404" width="11.7109375" style="2" customWidth="1"/>
    <col min="6405" max="6405" width="13.28515625" style="2" customWidth="1"/>
    <col min="6406" max="6406" width="27.7109375" style="2" customWidth="1"/>
    <col min="6407" max="6407" width="8.7109375" style="2" customWidth="1"/>
    <col min="6408" max="6408" width="6.42578125" style="2" customWidth="1"/>
    <col min="6409" max="6410" width="7.85546875" style="2" customWidth="1"/>
    <col min="6411" max="6413" width="6.42578125" style="2" customWidth="1"/>
    <col min="6414" max="6414" width="7.5703125" style="2" customWidth="1"/>
    <col min="6415" max="6418" width="6.42578125" style="2" customWidth="1"/>
    <col min="6419" max="6656" width="11" style="2"/>
    <col min="6657" max="6657" width="29.7109375" style="2" customWidth="1"/>
    <col min="6658" max="6660" width="11.7109375" style="2" customWidth="1"/>
    <col min="6661" max="6661" width="13.28515625" style="2" customWidth="1"/>
    <col min="6662" max="6662" width="27.7109375" style="2" customWidth="1"/>
    <col min="6663" max="6663" width="8.7109375" style="2" customWidth="1"/>
    <col min="6664" max="6664" width="6.42578125" style="2" customWidth="1"/>
    <col min="6665" max="6666" width="7.85546875" style="2" customWidth="1"/>
    <col min="6667" max="6669" width="6.42578125" style="2" customWidth="1"/>
    <col min="6670" max="6670" width="7.5703125" style="2" customWidth="1"/>
    <col min="6671" max="6674" width="6.42578125" style="2" customWidth="1"/>
    <col min="6675" max="6912" width="11" style="2"/>
    <col min="6913" max="6913" width="29.7109375" style="2" customWidth="1"/>
    <col min="6914" max="6916" width="11.7109375" style="2" customWidth="1"/>
    <col min="6917" max="6917" width="13.28515625" style="2" customWidth="1"/>
    <col min="6918" max="6918" width="27.7109375" style="2" customWidth="1"/>
    <col min="6919" max="6919" width="8.7109375" style="2" customWidth="1"/>
    <col min="6920" max="6920" width="6.42578125" style="2" customWidth="1"/>
    <col min="6921" max="6922" width="7.85546875" style="2" customWidth="1"/>
    <col min="6923" max="6925" width="6.42578125" style="2" customWidth="1"/>
    <col min="6926" max="6926" width="7.5703125" style="2" customWidth="1"/>
    <col min="6927" max="6930" width="6.42578125" style="2" customWidth="1"/>
    <col min="6931" max="7168" width="11" style="2"/>
    <col min="7169" max="7169" width="29.7109375" style="2" customWidth="1"/>
    <col min="7170" max="7172" width="11.7109375" style="2" customWidth="1"/>
    <col min="7173" max="7173" width="13.28515625" style="2" customWidth="1"/>
    <col min="7174" max="7174" width="27.7109375" style="2" customWidth="1"/>
    <col min="7175" max="7175" width="8.7109375" style="2" customWidth="1"/>
    <col min="7176" max="7176" width="6.42578125" style="2" customWidth="1"/>
    <col min="7177" max="7178" width="7.85546875" style="2" customWidth="1"/>
    <col min="7179" max="7181" width="6.42578125" style="2" customWidth="1"/>
    <col min="7182" max="7182" width="7.5703125" style="2" customWidth="1"/>
    <col min="7183" max="7186" width="6.42578125" style="2" customWidth="1"/>
    <col min="7187" max="7424" width="11" style="2"/>
    <col min="7425" max="7425" width="29.7109375" style="2" customWidth="1"/>
    <col min="7426" max="7428" width="11.7109375" style="2" customWidth="1"/>
    <col min="7429" max="7429" width="13.28515625" style="2" customWidth="1"/>
    <col min="7430" max="7430" width="27.7109375" style="2" customWidth="1"/>
    <col min="7431" max="7431" width="8.7109375" style="2" customWidth="1"/>
    <col min="7432" max="7432" width="6.42578125" style="2" customWidth="1"/>
    <col min="7433" max="7434" width="7.85546875" style="2" customWidth="1"/>
    <col min="7435" max="7437" width="6.42578125" style="2" customWidth="1"/>
    <col min="7438" max="7438" width="7.5703125" style="2" customWidth="1"/>
    <col min="7439" max="7442" width="6.42578125" style="2" customWidth="1"/>
    <col min="7443" max="7680" width="11" style="2"/>
    <col min="7681" max="7681" width="29.7109375" style="2" customWidth="1"/>
    <col min="7682" max="7684" width="11.7109375" style="2" customWidth="1"/>
    <col min="7685" max="7685" width="13.28515625" style="2" customWidth="1"/>
    <col min="7686" max="7686" width="27.7109375" style="2" customWidth="1"/>
    <col min="7687" max="7687" width="8.7109375" style="2" customWidth="1"/>
    <col min="7688" max="7688" width="6.42578125" style="2" customWidth="1"/>
    <col min="7689" max="7690" width="7.85546875" style="2" customWidth="1"/>
    <col min="7691" max="7693" width="6.42578125" style="2" customWidth="1"/>
    <col min="7694" max="7694" width="7.5703125" style="2" customWidth="1"/>
    <col min="7695" max="7698" width="6.42578125" style="2" customWidth="1"/>
    <col min="7699" max="7936" width="11" style="2"/>
    <col min="7937" max="7937" width="29.7109375" style="2" customWidth="1"/>
    <col min="7938" max="7940" width="11.7109375" style="2" customWidth="1"/>
    <col min="7941" max="7941" width="13.28515625" style="2" customWidth="1"/>
    <col min="7942" max="7942" width="27.7109375" style="2" customWidth="1"/>
    <col min="7943" max="7943" width="8.7109375" style="2" customWidth="1"/>
    <col min="7944" max="7944" width="6.42578125" style="2" customWidth="1"/>
    <col min="7945" max="7946" width="7.85546875" style="2" customWidth="1"/>
    <col min="7947" max="7949" width="6.42578125" style="2" customWidth="1"/>
    <col min="7950" max="7950" width="7.5703125" style="2" customWidth="1"/>
    <col min="7951" max="7954" width="6.42578125" style="2" customWidth="1"/>
    <col min="7955" max="8192" width="11" style="2"/>
    <col min="8193" max="8193" width="29.7109375" style="2" customWidth="1"/>
    <col min="8194" max="8196" width="11.7109375" style="2" customWidth="1"/>
    <col min="8197" max="8197" width="13.28515625" style="2" customWidth="1"/>
    <col min="8198" max="8198" width="27.7109375" style="2" customWidth="1"/>
    <col min="8199" max="8199" width="8.7109375" style="2" customWidth="1"/>
    <col min="8200" max="8200" width="6.42578125" style="2" customWidth="1"/>
    <col min="8201" max="8202" width="7.85546875" style="2" customWidth="1"/>
    <col min="8203" max="8205" width="6.42578125" style="2" customWidth="1"/>
    <col min="8206" max="8206" width="7.5703125" style="2" customWidth="1"/>
    <col min="8207" max="8210" width="6.42578125" style="2" customWidth="1"/>
    <col min="8211" max="8448" width="11" style="2"/>
    <col min="8449" max="8449" width="29.7109375" style="2" customWidth="1"/>
    <col min="8450" max="8452" width="11.7109375" style="2" customWidth="1"/>
    <col min="8453" max="8453" width="13.28515625" style="2" customWidth="1"/>
    <col min="8454" max="8454" width="27.7109375" style="2" customWidth="1"/>
    <col min="8455" max="8455" width="8.7109375" style="2" customWidth="1"/>
    <col min="8456" max="8456" width="6.42578125" style="2" customWidth="1"/>
    <col min="8457" max="8458" width="7.85546875" style="2" customWidth="1"/>
    <col min="8459" max="8461" width="6.42578125" style="2" customWidth="1"/>
    <col min="8462" max="8462" width="7.5703125" style="2" customWidth="1"/>
    <col min="8463" max="8466" width="6.42578125" style="2" customWidth="1"/>
    <col min="8467" max="8704" width="11" style="2"/>
    <col min="8705" max="8705" width="29.7109375" style="2" customWidth="1"/>
    <col min="8706" max="8708" width="11.7109375" style="2" customWidth="1"/>
    <col min="8709" max="8709" width="13.28515625" style="2" customWidth="1"/>
    <col min="8710" max="8710" width="27.7109375" style="2" customWidth="1"/>
    <col min="8711" max="8711" width="8.7109375" style="2" customWidth="1"/>
    <col min="8712" max="8712" width="6.42578125" style="2" customWidth="1"/>
    <col min="8713" max="8714" width="7.85546875" style="2" customWidth="1"/>
    <col min="8715" max="8717" width="6.42578125" style="2" customWidth="1"/>
    <col min="8718" max="8718" width="7.5703125" style="2" customWidth="1"/>
    <col min="8719" max="8722" width="6.42578125" style="2" customWidth="1"/>
    <col min="8723" max="8960" width="11" style="2"/>
    <col min="8961" max="8961" width="29.7109375" style="2" customWidth="1"/>
    <col min="8962" max="8964" width="11.7109375" style="2" customWidth="1"/>
    <col min="8965" max="8965" width="13.28515625" style="2" customWidth="1"/>
    <col min="8966" max="8966" width="27.7109375" style="2" customWidth="1"/>
    <col min="8967" max="8967" width="8.7109375" style="2" customWidth="1"/>
    <col min="8968" max="8968" width="6.42578125" style="2" customWidth="1"/>
    <col min="8969" max="8970" width="7.85546875" style="2" customWidth="1"/>
    <col min="8971" max="8973" width="6.42578125" style="2" customWidth="1"/>
    <col min="8974" max="8974" width="7.5703125" style="2" customWidth="1"/>
    <col min="8975" max="8978" width="6.42578125" style="2" customWidth="1"/>
    <col min="8979" max="9216" width="11" style="2"/>
    <col min="9217" max="9217" width="29.7109375" style="2" customWidth="1"/>
    <col min="9218" max="9220" width="11.7109375" style="2" customWidth="1"/>
    <col min="9221" max="9221" width="13.28515625" style="2" customWidth="1"/>
    <col min="9222" max="9222" width="27.7109375" style="2" customWidth="1"/>
    <col min="9223" max="9223" width="8.7109375" style="2" customWidth="1"/>
    <col min="9224" max="9224" width="6.42578125" style="2" customWidth="1"/>
    <col min="9225" max="9226" width="7.85546875" style="2" customWidth="1"/>
    <col min="9227" max="9229" width="6.42578125" style="2" customWidth="1"/>
    <col min="9230" max="9230" width="7.5703125" style="2" customWidth="1"/>
    <col min="9231" max="9234" width="6.42578125" style="2" customWidth="1"/>
    <col min="9235" max="9472" width="11" style="2"/>
    <col min="9473" max="9473" width="29.7109375" style="2" customWidth="1"/>
    <col min="9474" max="9476" width="11.7109375" style="2" customWidth="1"/>
    <col min="9477" max="9477" width="13.28515625" style="2" customWidth="1"/>
    <col min="9478" max="9478" width="27.7109375" style="2" customWidth="1"/>
    <col min="9479" max="9479" width="8.7109375" style="2" customWidth="1"/>
    <col min="9480" max="9480" width="6.42578125" style="2" customWidth="1"/>
    <col min="9481" max="9482" width="7.85546875" style="2" customWidth="1"/>
    <col min="9483" max="9485" width="6.42578125" style="2" customWidth="1"/>
    <col min="9486" max="9486" width="7.5703125" style="2" customWidth="1"/>
    <col min="9487" max="9490" width="6.42578125" style="2" customWidth="1"/>
    <col min="9491" max="9728" width="11" style="2"/>
    <col min="9729" max="9729" width="29.7109375" style="2" customWidth="1"/>
    <col min="9730" max="9732" width="11.7109375" style="2" customWidth="1"/>
    <col min="9733" max="9733" width="13.28515625" style="2" customWidth="1"/>
    <col min="9734" max="9734" width="27.7109375" style="2" customWidth="1"/>
    <col min="9735" max="9735" width="8.7109375" style="2" customWidth="1"/>
    <col min="9736" max="9736" width="6.42578125" style="2" customWidth="1"/>
    <col min="9737" max="9738" width="7.85546875" style="2" customWidth="1"/>
    <col min="9739" max="9741" width="6.42578125" style="2" customWidth="1"/>
    <col min="9742" max="9742" width="7.5703125" style="2" customWidth="1"/>
    <col min="9743" max="9746" width="6.42578125" style="2" customWidth="1"/>
    <col min="9747" max="9984" width="11" style="2"/>
    <col min="9985" max="9985" width="29.7109375" style="2" customWidth="1"/>
    <col min="9986" max="9988" width="11.7109375" style="2" customWidth="1"/>
    <col min="9989" max="9989" width="13.28515625" style="2" customWidth="1"/>
    <col min="9990" max="9990" width="27.7109375" style="2" customWidth="1"/>
    <col min="9991" max="9991" width="8.7109375" style="2" customWidth="1"/>
    <col min="9992" max="9992" width="6.42578125" style="2" customWidth="1"/>
    <col min="9993" max="9994" width="7.85546875" style="2" customWidth="1"/>
    <col min="9995" max="9997" width="6.42578125" style="2" customWidth="1"/>
    <col min="9998" max="9998" width="7.5703125" style="2" customWidth="1"/>
    <col min="9999" max="10002" width="6.42578125" style="2" customWidth="1"/>
    <col min="10003" max="10240" width="11" style="2"/>
    <col min="10241" max="10241" width="29.7109375" style="2" customWidth="1"/>
    <col min="10242" max="10244" width="11.7109375" style="2" customWidth="1"/>
    <col min="10245" max="10245" width="13.28515625" style="2" customWidth="1"/>
    <col min="10246" max="10246" width="27.7109375" style="2" customWidth="1"/>
    <col min="10247" max="10247" width="8.7109375" style="2" customWidth="1"/>
    <col min="10248" max="10248" width="6.42578125" style="2" customWidth="1"/>
    <col min="10249" max="10250" width="7.85546875" style="2" customWidth="1"/>
    <col min="10251" max="10253" width="6.42578125" style="2" customWidth="1"/>
    <col min="10254" max="10254" width="7.5703125" style="2" customWidth="1"/>
    <col min="10255" max="10258" width="6.42578125" style="2" customWidth="1"/>
    <col min="10259" max="10496" width="11" style="2"/>
    <col min="10497" max="10497" width="29.7109375" style="2" customWidth="1"/>
    <col min="10498" max="10500" width="11.7109375" style="2" customWidth="1"/>
    <col min="10501" max="10501" width="13.28515625" style="2" customWidth="1"/>
    <col min="10502" max="10502" width="27.7109375" style="2" customWidth="1"/>
    <col min="10503" max="10503" width="8.7109375" style="2" customWidth="1"/>
    <col min="10504" max="10504" width="6.42578125" style="2" customWidth="1"/>
    <col min="10505" max="10506" width="7.85546875" style="2" customWidth="1"/>
    <col min="10507" max="10509" width="6.42578125" style="2" customWidth="1"/>
    <col min="10510" max="10510" width="7.5703125" style="2" customWidth="1"/>
    <col min="10511" max="10514" width="6.42578125" style="2" customWidth="1"/>
    <col min="10515" max="10752" width="11" style="2"/>
    <col min="10753" max="10753" width="29.7109375" style="2" customWidth="1"/>
    <col min="10754" max="10756" width="11.7109375" style="2" customWidth="1"/>
    <col min="10757" max="10757" width="13.28515625" style="2" customWidth="1"/>
    <col min="10758" max="10758" width="27.7109375" style="2" customWidth="1"/>
    <col min="10759" max="10759" width="8.7109375" style="2" customWidth="1"/>
    <col min="10760" max="10760" width="6.42578125" style="2" customWidth="1"/>
    <col min="10761" max="10762" width="7.85546875" style="2" customWidth="1"/>
    <col min="10763" max="10765" width="6.42578125" style="2" customWidth="1"/>
    <col min="10766" max="10766" width="7.5703125" style="2" customWidth="1"/>
    <col min="10767" max="10770" width="6.42578125" style="2" customWidth="1"/>
    <col min="10771" max="11008" width="11" style="2"/>
    <col min="11009" max="11009" width="29.7109375" style="2" customWidth="1"/>
    <col min="11010" max="11012" width="11.7109375" style="2" customWidth="1"/>
    <col min="11013" max="11013" width="13.28515625" style="2" customWidth="1"/>
    <col min="11014" max="11014" width="27.7109375" style="2" customWidth="1"/>
    <col min="11015" max="11015" width="8.7109375" style="2" customWidth="1"/>
    <col min="11016" max="11016" width="6.42578125" style="2" customWidth="1"/>
    <col min="11017" max="11018" width="7.85546875" style="2" customWidth="1"/>
    <col min="11019" max="11021" width="6.42578125" style="2" customWidth="1"/>
    <col min="11022" max="11022" width="7.5703125" style="2" customWidth="1"/>
    <col min="11023" max="11026" width="6.42578125" style="2" customWidth="1"/>
    <col min="11027" max="11264" width="11" style="2"/>
    <col min="11265" max="11265" width="29.7109375" style="2" customWidth="1"/>
    <col min="11266" max="11268" width="11.7109375" style="2" customWidth="1"/>
    <col min="11269" max="11269" width="13.28515625" style="2" customWidth="1"/>
    <col min="11270" max="11270" width="27.7109375" style="2" customWidth="1"/>
    <col min="11271" max="11271" width="8.7109375" style="2" customWidth="1"/>
    <col min="11272" max="11272" width="6.42578125" style="2" customWidth="1"/>
    <col min="11273" max="11274" width="7.85546875" style="2" customWidth="1"/>
    <col min="11275" max="11277" width="6.42578125" style="2" customWidth="1"/>
    <col min="11278" max="11278" width="7.5703125" style="2" customWidth="1"/>
    <col min="11279" max="11282" width="6.42578125" style="2" customWidth="1"/>
    <col min="11283" max="11520" width="11" style="2"/>
    <col min="11521" max="11521" width="29.7109375" style="2" customWidth="1"/>
    <col min="11522" max="11524" width="11.7109375" style="2" customWidth="1"/>
    <col min="11525" max="11525" width="13.28515625" style="2" customWidth="1"/>
    <col min="11526" max="11526" width="27.7109375" style="2" customWidth="1"/>
    <col min="11527" max="11527" width="8.7109375" style="2" customWidth="1"/>
    <col min="11528" max="11528" width="6.42578125" style="2" customWidth="1"/>
    <col min="11529" max="11530" width="7.85546875" style="2" customWidth="1"/>
    <col min="11531" max="11533" width="6.42578125" style="2" customWidth="1"/>
    <col min="11534" max="11534" width="7.5703125" style="2" customWidth="1"/>
    <col min="11535" max="11538" width="6.42578125" style="2" customWidth="1"/>
    <col min="11539" max="11776" width="11" style="2"/>
    <col min="11777" max="11777" width="29.7109375" style="2" customWidth="1"/>
    <col min="11778" max="11780" width="11.7109375" style="2" customWidth="1"/>
    <col min="11781" max="11781" width="13.28515625" style="2" customWidth="1"/>
    <col min="11782" max="11782" width="27.7109375" style="2" customWidth="1"/>
    <col min="11783" max="11783" width="8.7109375" style="2" customWidth="1"/>
    <col min="11784" max="11784" width="6.42578125" style="2" customWidth="1"/>
    <col min="11785" max="11786" width="7.85546875" style="2" customWidth="1"/>
    <col min="11787" max="11789" width="6.42578125" style="2" customWidth="1"/>
    <col min="11790" max="11790" width="7.5703125" style="2" customWidth="1"/>
    <col min="11791" max="11794" width="6.42578125" style="2" customWidth="1"/>
    <col min="11795" max="12032" width="11" style="2"/>
    <col min="12033" max="12033" width="29.7109375" style="2" customWidth="1"/>
    <col min="12034" max="12036" width="11.7109375" style="2" customWidth="1"/>
    <col min="12037" max="12037" width="13.28515625" style="2" customWidth="1"/>
    <col min="12038" max="12038" width="27.7109375" style="2" customWidth="1"/>
    <col min="12039" max="12039" width="8.7109375" style="2" customWidth="1"/>
    <col min="12040" max="12040" width="6.42578125" style="2" customWidth="1"/>
    <col min="12041" max="12042" width="7.85546875" style="2" customWidth="1"/>
    <col min="12043" max="12045" width="6.42578125" style="2" customWidth="1"/>
    <col min="12046" max="12046" width="7.5703125" style="2" customWidth="1"/>
    <col min="12047" max="12050" width="6.42578125" style="2" customWidth="1"/>
    <col min="12051" max="12288" width="11" style="2"/>
    <col min="12289" max="12289" width="29.7109375" style="2" customWidth="1"/>
    <col min="12290" max="12292" width="11.7109375" style="2" customWidth="1"/>
    <col min="12293" max="12293" width="13.28515625" style="2" customWidth="1"/>
    <col min="12294" max="12294" width="27.7109375" style="2" customWidth="1"/>
    <col min="12295" max="12295" width="8.7109375" style="2" customWidth="1"/>
    <col min="12296" max="12296" width="6.42578125" style="2" customWidth="1"/>
    <col min="12297" max="12298" width="7.85546875" style="2" customWidth="1"/>
    <col min="12299" max="12301" width="6.42578125" style="2" customWidth="1"/>
    <col min="12302" max="12302" width="7.5703125" style="2" customWidth="1"/>
    <col min="12303" max="12306" width="6.42578125" style="2" customWidth="1"/>
    <col min="12307" max="12544" width="11" style="2"/>
    <col min="12545" max="12545" width="29.7109375" style="2" customWidth="1"/>
    <col min="12546" max="12548" width="11.7109375" style="2" customWidth="1"/>
    <col min="12549" max="12549" width="13.28515625" style="2" customWidth="1"/>
    <col min="12550" max="12550" width="27.7109375" style="2" customWidth="1"/>
    <col min="12551" max="12551" width="8.7109375" style="2" customWidth="1"/>
    <col min="12552" max="12552" width="6.42578125" style="2" customWidth="1"/>
    <col min="12553" max="12554" width="7.85546875" style="2" customWidth="1"/>
    <col min="12555" max="12557" width="6.42578125" style="2" customWidth="1"/>
    <col min="12558" max="12558" width="7.5703125" style="2" customWidth="1"/>
    <col min="12559" max="12562" width="6.42578125" style="2" customWidth="1"/>
    <col min="12563" max="12800" width="11" style="2"/>
    <col min="12801" max="12801" width="29.7109375" style="2" customWidth="1"/>
    <col min="12802" max="12804" width="11.7109375" style="2" customWidth="1"/>
    <col min="12805" max="12805" width="13.28515625" style="2" customWidth="1"/>
    <col min="12806" max="12806" width="27.7109375" style="2" customWidth="1"/>
    <col min="12807" max="12807" width="8.7109375" style="2" customWidth="1"/>
    <col min="12808" max="12808" width="6.42578125" style="2" customWidth="1"/>
    <col min="12809" max="12810" width="7.85546875" style="2" customWidth="1"/>
    <col min="12811" max="12813" width="6.42578125" style="2" customWidth="1"/>
    <col min="12814" max="12814" width="7.5703125" style="2" customWidth="1"/>
    <col min="12815" max="12818" width="6.42578125" style="2" customWidth="1"/>
    <col min="12819" max="13056" width="11" style="2"/>
    <col min="13057" max="13057" width="29.7109375" style="2" customWidth="1"/>
    <col min="13058" max="13060" width="11.7109375" style="2" customWidth="1"/>
    <col min="13061" max="13061" width="13.28515625" style="2" customWidth="1"/>
    <col min="13062" max="13062" width="27.7109375" style="2" customWidth="1"/>
    <col min="13063" max="13063" width="8.7109375" style="2" customWidth="1"/>
    <col min="13064" max="13064" width="6.42578125" style="2" customWidth="1"/>
    <col min="13065" max="13066" width="7.85546875" style="2" customWidth="1"/>
    <col min="13067" max="13069" width="6.42578125" style="2" customWidth="1"/>
    <col min="13070" max="13070" width="7.5703125" style="2" customWidth="1"/>
    <col min="13071" max="13074" width="6.42578125" style="2" customWidth="1"/>
    <col min="13075" max="13312" width="11" style="2"/>
    <col min="13313" max="13313" width="29.7109375" style="2" customWidth="1"/>
    <col min="13314" max="13316" width="11.7109375" style="2" customWidth="1"/>
    <col min="13317" max="13317" width="13.28515625" style="2" customWidth="1"/>
    <col min="13318" max="13318" width="27.7109375" style="2" customWidth="1"/>
    <col min="13319" max="13319" width="8.7109375" style="2" customWidth="1"/>
    <col min="13320" max="13320" width="6.42578125" style="2" customWidth="1"/>
    <col min="13321" max="13322" width="7.85546875" style="2" customWidth="1"/>
    <col min="13323" max="13325" width="6.42578125" style="2" customWidth="1"/>
    <col min="13326" max="13326" width="7.5703125" style="2" customWidth="1"/>
    <col min="13327" max="13330" width="6.42578125" style="2" customWidth="1"/>
    <col min="13331" max="13568" width="11" style="2"/>
    <col min="13569" max="13569" width="29.7109375" style="2" customWidth="1"/>
    <col min="13570" max="13572" width="11.7109375" style="2" customWidth="1"/>
    <col min="13573" max="13573" width="13.28515625" style="2" customWidth="1"/>
    <col min="13574" max="13574" width="27.7109375" style="2" customWidth="1"/>
    <col min="13575" max="13575" width="8.7109375" style="2" customWidth="1"/>
    <col min="13576" max="13576" width="6.42578125" style="2" customWidth="1"/>
    <col min="13577" max="13578" width="7.85546875" style="2" customWidth="1"/>
    <col min="13579" max="13581" width="6.42578125" style="2" customWidth="1"/>
    <col min="13582" max="13582" width="7.5703125" style="2" customWidth="1"/>
    <col min="13583" max="13586" width="6.42578125" style="2" customWidth="1"/>
    <col min="13587" max="13824" width="11" style="2"/>
    <col min="13825" max="13825" width="29.7109375" style="2" customWidth="1"/>
    <col min="13826" max="13828" width="11.7109375" style="2" customWidth="1"/>
    <col min="13829" max="13829" width="13.28515625" style="2" customWidth="1"/>
    <col min="13830" max="13830" width="27.7109375" style="2" customWidth="1"/>
    <col min="13831" max="13831" width="8.7109375" style="2" customWidth="1"/>
    <col min="13832" max="13832" width="6.42578125" style="2" customWidth="1"/>
    <col min="13833" max="13834" width="7.85546875" style="2" customWidth="1"/>
    <col min="13835" max="13837" width="6.42578125" style="2" customWidth="1"/>
    <col min="13838" max="13838" width="7.5703125" style="2" customWidth="1"/>
    <col min="13839" max="13842" width="6.42578125" style="2" customWidth="1"/>
    <col min="13843" max="14080" width="11" style="2"/>
    <col min="14081" max="14081" width="29.7109375" style="2" customWidth="1"/>
    <col min="14082" max="14084" width="11.7109375" style="2" customWidth="1"/>
    <col min="14085" max="14085" width="13.28515625" style="2" customWidth="1"/>
    <col min="14086" max="14086" width="27.7109375" style="2" customWidth="1"/>
    <col min="14087" max="14087" width="8.7109375" style="2" customWidth="1"/>
    <col min="14088" max="14088" width="6.42578125" style="2" customWidth="1"/>
    <col min="14089" max="14090" width="7.85546875" style="2" customWidth="1"/>
    <col min="14091" max="14093" width="6.42578125" style="2" customWidth="1"/>
    <col min="14094" max="14094" width="7.5703125" style="2" customWidth="1"/>
    <col min="14095" max="14098" width="6.42578125" style="2" customWidth="1"/>
    <col min="14099" max="14336" width="11" style="2"/>
    <col min="14337" max="14337" width="29.7109375" style="2" customWidth="1"/>
    <col min="14338" max="14340" width="11.7109375" style="2" customWidth="1"/>
    <col min="14341" max="14341" width="13.28515625" style="2" customWidth="1"/>
    <col min="14342" max="14342" width="27.7109375" style="2" customWidth="1"/>
    <col min="14343" max="14343" width="8.7109375" style="2" customWidth="1"/>
    <col min="14344" max="14344" width="6.42578125" style="2" customWidth="1"/>
    <col min="14345" max="14346" width="7.85546875" style="2" customWidth="1"/>
    <col min="14347" max="14349" width="6.42578125" style="2" customWidth="1"/>
    <col min="14350" max="14350" width="7.5703125" style="2" customWidth="1"/>
    <col min="14351" max="14354" width="6.42578125" style="2" customWidth="1"/>
    <col min="14355" max="14592" width="11" style="2"/>
    <col min="14593" max="14593" width="29.7109375" style="2" customWidth="1"/>
    <col min="14594" max="14596" width="11.7109375" style="2" customWidth="1"/>
    <col min="14597" max="14597" width="13.28515625" style="2" customWidth="1"/>
    <col min="14598" max="14598" width="27.7109375" style="2" customWidth="1"/>
    <col min="14599" max="14599" width="8.7109375" style="2" customWidth="1"/>
    <col min="14600" max="14600" width="6.42578125" style="2" customWidth="1"/>
    <col min="14601" max="14602" width="7.85546875" style="2" customWidth="1"/>
    <col min="14603" max="14605" width="6.42578125" style="2" customWidth="1"/>
    <col min="14606" max="14606" width="7.5703125" style="2" customWidth="1"/>
    <col min="14607" max="14610" width="6.42578125" style="2" customWidth="1"/>
    <col min="14611" max="14848" width="11" style="2"/>
    <col min="14849" max="14849" width="29.7109375" style="2" customWidth="1"/>
    <col min="14850" max="14852" width="11.7109375" style="2" customWidth="1"/>
    <col min="14853" max="14853" width="13.28515625" style="2" customWidth="1"/>
    <col min="14854" max="14854" width="27.7109375" style="2" customWidth="1"/>
    <col min="14855" max="14855" width="8.7109375" style="2" customWidth="1"/>
    <col min="14856" max="14856" width="6.42578125" style="2" customWidth="1"/>
    <col min="14857" max="14858" width="7.85546875" style="2" customWidth="1"/>
    <col min="14859" max="14861" width="6.42578125" style="2" customWidth="1"/>
    <col min="14862" max="14862" width="7.5703125" style="2" customWidth="1"/>
    <col min="14863" max="14866" width="6.42578125" style="2" customWidth="1"/>
    <col min="14867" max="15104" width="11" style="2"/>
    <col min="15105" max="15105" width="29.7109375" style="2" customWidth="1"/>
    <col min="15106" max="15108" width="11.7109375" style="2" customWidth="1"/>
    <col min="15109" max="15109" width="13.28515625" style="2" customWidth="1"/>
    <col min="15110" max="15110" width="27.7109375" style="2" customWidth="1"/>
    <col min="15111" max="15111" width="8.7109375" style="2" customWidth="1"/>
    <col min="15112" max="15112" width="6.42578125" style="2" customWidth="1"/>
    <col min="15113" max="15114" width="7.85546875" style="2" customWidth="1"/>
    <col min="15115" max="15117" width="6.42578125" style="2" customWidth="1"/>
    <col min="15118" max="15118" width="7.5703125" style="2" customWidth="1"/>
    <col min="15119" max="15122" width="6.42578125" style="2" customWidth="1"/>
    <col min="15123" max="15360" width="11" style="2"/>
    <col min="15361" max="15361" width="29.7109375" style="2" customWidth="1"/>
    <col min="15362" max="15364" width="11.7109375" style="2" customWidth="1"/>
    <col min="15365" max="15365" width="13.28515625" style="2" customWidth="1"/>
    <col min="15366" max="15366" width="27.7109375" style="2" customWidth="1"/>
    <col min="15367" max="15367" width="8.7109375" style="2" customWidth="1"/>
    <col min="15368" max="15368" width="6.42578125" style="2" customWidth="1"/>
    <col min="15369" max="15370" width="7.85546875" style="2" customWidth="1"/>
    <col min="15371" max="15373" width="6.42578125" style="2" customWidth="1"/>
    <col min="15374" max="15374" width="7.5703125" style="2" customWidth="1"/>
    <col min="15375" max="15378" width="6.42578125" style="2" customWidth="1"/>
    <col min="15379" max="15616" width="11" style="2"/>
    <col min="15617" max="15617" width="29.7109375" style="2" customWidth="1"/>
    <col min="15618" max="15620" width="11.7109375" style="2" customWidth="1"/>
    <col min="15621" max="15621" width="13.28515625" style="2" customWidth="1"/>
    <col min="15622" max="15622" width="27.7109375" style="2" customWidth="1"/>
    <col min="15623" max="15623" width="8.7109375" style="2" customWidth="1"/>
    <col min="15624" max="15624" width="6.42578125" style="2" customWidth="1"/>
    <col min="15625" max="15626" width="7.85546875" style="2" customWidth="1"/>
    <col min="15627" max="15629" width="6.42578125" style="2" customWidth="1"/>
    <col min="15630" max="15630" width="7.5703125" style="2" customWidth="1"/>
    <col min="15631" max="15634" width="6.42578125" style="2" customWidth="1"/>
    <col min="15635" max="15872" width="11" style="2"/>
    <col min="15873" max="15873" width="29.7109375" style="2" customWidth="1"/>
    <col min="15874" max="15876" width="11.7109375" style="2" customWidth="1"/>
    <col min="15877" max="15877" width="13.28515625" style="2" customWidth="1"/>
    <col min="15878" max="15878" width="27.7109375" style="2" customWidth="1"/>
    <col min="15879" max="15879" width="8.7109375" style="2" customWidth="1"/>
    <col min="15880" max="15880" width="6.42578125" style="2" customWidth="1"/>
    <col min="15881" max="15882" width="7.85546875" style="2" customWidth="1"/>
    <col min="15883" max="15885" width="6.42578125" style="2" customWidth="1"/>
    <col min="15886" max="15886" width="7.5703125" style="2" customWidth="1"/>
    <col min="15887" max="15890" width="6.42578125" style="2" customWidth="1"/>
    <col min="15891" max="16128" width="11" style="2"/>
    <col min="16129" max="16129" width="29.7109375" style="2" customWidth="1"/>
    <col min="16130" max="16132" width="11.7109375" style="2" customWidth="1"/>
    <col min="16133" max="16133" width="13.28515625" style="2" customWidth="1"/>
    <col min="16134" max="16134" width="27.7109375" style="2" customWidth="1"/>
    <col min="16135" max="16135" width="8.7109375" style="2" customWidth="1"/>
    <col min="16136" max="16136" width="6.42578125" style="2" customWidth="1"/>
    <col min="16137" max="16138" width="7.85546875" style="2" customWidth="1"/>
    <col min="16139" max="16141" width="6.42578125" style="2" customWidth="1"/>
    <col min="16142" max="16142" width="7.5703125" style="2" customWidth="1"/>
    <col min="16143" max="16146" width="6.42578125" style="2" customWidth="1"/>
    <col min="16147" max="16384" width="11" style="2"/>
  </cols>
  <sheetData>
    <row r="1" spans="1:19" ht="24.75" customHeight="1">
      <c r="A1" s="1" t="s">
        <v>0</v>
      </c>
      <c r="F1" s="3" t="s">
        <v>1</v>
      </c>
      <c r="G1" s="1"/>
    </row>
    <row r="2" spans="1:19" ht="24.75" customHeight="1">
      <c r="A2" s="1"/>
      <c r="F2" s="3"/>
      <c r="G2" s="1"/>
    </row>
    <row r="3" spans="1:19" ht="18.95" customHeight="1">
      <c r="A3" s="4" t="s">
        <v>2</v>
      </c>
      <c r="E3" s="5" t="s">
        <v>3</v>
      </c>
      <c r="F3" s="5"/>
      <c r="G3" s="4"/>
      <c r="Q3" s="6"/>
    </row>
    <row r="4" spans="1:19" ht="18.95" customHeight="1">
      <c r="G4" s="4"/>
    </row>
    <row r="5" spans="1:19" ht="18.95" customHeight="1"/>
    <row r="6" spans="1:19" ht="16.5" customHeight="1">
      <c r="B6" s="7">
        <v>2011</v>
      </c>
      <c r="C6" s="7">
        <v>2010</v>
      </c>
      <c r="D6" s="7">
        <v>2009</v>
      </c>
      <c r="E6" s="7">
        <v>2008</v>
      </c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9" s="9" customFormat="1" ht="15.95" customHeight="1">
      <c r="A8" s="11" t="s">
        <v>4</v>
      </c>
      <c r="B8" s="12">
        <f>SUM(B9:B10)</f>
        <v>192553</v>
      </c>
      <c r="C8" s="12">
        <f>SUM(C9:C10)</f>
        <v>196538</v>
      </c>
      <c r="D8" s="12">
        <f>SUM(D9:D10)</f>
        <v>181816</v>
      </c>
      <c r="E8" s="12">
        <f>SUM(E9:E10)</f>
        <v>174019</v>
      </c>
      <c r="F8" s="13" t="s">
        <v>5</v>
      </c>
      <c r="G8" s="2"/>
      <c r="H8" s="2"/>
      <c r="I8" s="2"/>
      <c r="J8" s="14"/>
      <c r="K8" s="14"/>
      <c r="L8" s="14"/>
      <c r="M8" s="14"/>
      <c r="N8" s="14"/>
      <c r="O8" s="14"/>
      <c r="P8" s="14"/>
      <c r="Q8" s="14"/>
      <c r="R8" s="2"/>
      <c r="S8" s="2"/>
    </row>
    <row r="9" spans="1:19" s="9" customFormat="1" ht="15.95" customHeight="1">
      <c r="A9" s="15" t="s">
        <v>6</v>
      </c>
      <c r="B9" s="16">
        <v>150011</v>
      </c>
      <c r="C9" s="16">
        <v>153097</v>
      </c>
      <c r="D9" s="17">
        <v>138694</v>
      </c>
      <c r="E9" s="17">
        <v>136071</v>
      </c>
      <c r="F9" s="18" t="s">
        <v>7</v>
      </c>
      <c r="G9" s="2"/>
      <c r="H9" s="2"/>
      <c r="I9" s="2"/>
      <c r="J9" s="2"/>
      <c r="K9" s="14"/>
      <c r="L9" s="14"/>
      <c r="M9" s="14"/>
      <c r="N9" s="14"/>
      <c r="O9" s="14"/>
      <c r="P9" s="14"/>
      <c r="Q9" s="14"/>
      <c r="R9" s="2"/>
      <c r="S9" s="2"/>
    </row>
    <row r="10" spans="1:19" ht="15.95" customHeight="1">
      <c r="A10" s="15" t="s">
        <v>8</v>
      </c>
      <c r="B10" s="16">
        <v>42542</v>
      </c>
      <c r="C10" s="16">
        <v>43441</v>
      </c>
      <c r="D10" s="17">
        <v>43122</v>
      </c>
      <c r="E10" s="17">
        <v>37948</v>
      </c>
      <c r="F10" s="19" t="s">
        <v>9</v>
      </c>
    </row>
    <row r="11" spans="1:19" ht="15.95" customHeight="1">
      <c r="B11" s="20"/>
      <c r="C11" s="20"/>
      <c r="D11" s="21"/>
      <c r="E11" s="21"/>
      <c r="F11" s="18"/>
    </row>
    <row r="12" spans="1:19" ht="15.95" customHeight="1">
      <c r="A12" s="11" t="s">
        <v>10</v>
      </c>
      <c r="B12" s="12">
        <f>SUM(B13+B17)</f>
        <v>15801631</v>
      </c>
      <c r="C12" s="12">
        <f>SUM(C13+C17)</f>
        <v>15498789</v>
      </c>
      <c r="D12" s="12">
        <f>SUM(D13+D17)</f>
        <v>13485574</v>
      </c>
      <c r="E12" s="12">
        <f>SUM(E13+E17)</f>
        <v>12986428</v>
      </c>
      <c r="F12" s="22" t="s">
        <v>11</v>
      </c>
    </row>
    <row r="13" spans="1:19" ht="15.95" customHeight="1">
      <c r="A13" s="11" t="s">
        <v>12</v>
      </c>
      <c r="B13" s="12">
        <f>SUM(B14:B16)</f>
        <v>15669918</v>
      </c>
      <c r="C13" s="12">
        <f>SUM(C14:C16)</f>
        <v>15361841</v>
      </c>
      <c r="D13" s="12">
        <f>SUM(D14:D16)</f>
        <v>13350011</v>
      </c>
      <c r="E13" s="12">
        <f>SUM(E14:E16)</f>
        <v>12866461</v>
      </c>
      <c r="F13" s="22" t="s">
        <v>7</v>
      </c>
    </row>
    <row r="14" spans="1:19" s="9" customFormat="1" ht="15.95" customHeight="1">
      <c r="A14" s="23" t="s">
        <v>13</v>
      </c>
      <c r="B14" s="24">
        <v>7639858</v>
      </c>
      <c r="C14" s="24">
        <v>7520340</v>
      </c>
      <c r="D14" s="25">
        <v>6529541</v>
      </c>
      <c r="E14" s="25">
        <v>6281898</v>
      </c>
      <c r="F14" s="18" t="s">
        <v>14</v>
      </c>
    </row>
    <row r="15" spans="1:19" s="9" customFormat="1" ht="15.95" customHeight="1">
      <c r="A15" s="15" t="s">
        <v>15</v>
      </c>
      <c r="B15" s="16">
        <v>7790627</v>
      </c>
      <c r="C15" s="16">
        <v>7625840</v>
      </c>
      <c r="D15" s="25">
        <v>6612800</v>
      </c>
      <c r="E15" s="25">
        <v>6360794</v>
      </c>
      <c r="F15" s="18" t="s">
        <v>16</v>
      </c>
    </row>
    <row r="16" spans="1:19" ht="15.95" customHeight="1">
      <c r="A16" s="15" t="s">
        <v>17</v>
      </c>
      <c r="B16" s="16">
        <v>239433</v>
      </c>
      <c r="C16" s="16">
        <v>215661</v>
      </c>
      <c r="D16" s="17">
        <v>207670</v>
      </c>
      <c r="E16" s="17">
        <v>223769</v>
      </c>
      <c r="F16" s="18" t="s">
        <v>18</v>
      </c>
    </row>
    <row r="17" spans="1:6" ht="15.95" customHeight="1">
      <c r="A17" s="11" t="s">
        <v>19</v>
      </c>
      <c r="B17" s="12">
        <v>131713</v>
      </c>
      <c r="C17" s="12">
        <v>136948</v>
      </c>
      <c r="D17" s="26">
        <v>135563</v>
      </c>
      <c r="E17" s="26">
        <v>119967</v>
      </c>
      <c r="F17" s="22" t="s">
        <v>20</v>
      </c>
    </row>
    <row r="18" spans="1:6" ht="15.95" customHeight="1">
      <c r="B18" s="27"/>
      <c r="C18" s="27"/>
      <c r="F18" s="22"/>
    </row>
    <row r="19" spans="1:6" ht="15.95" customHeight="1">
      <c r="A19" s="11" t="s">
        <v>21</v>
      </c>
      <c r="B19" s="12">
        <f>SUM(B20:B21)</f>
        <v>54800.639999999999</v>
      </c>
      <c r="C19" s="12">
        <f>SUM(C20:C21)</f>
        <v>55056.9</v>
      </c>
      <c r="D19" s="12">
        <f>SUM(D20:D21)</f>
        <v>58639.084999999999</v>
      </c>
      <c r="E19" s="12">
        <f>SUM(E20:E21)</f>
        <v>62884.968000000001</v>
      </c>
      <c r="F19" s="13" t="s">
        <v>22</v>
      </c>
    </row>
    <row r="20" spans="1:6" s="9" customFormat="1" ht="15.95" customHeight="1">
      <c r="A20" s="15" t="s">
        <v>23</v>
      </c>
      <c r="B20" s="16">
        <v>52476.09</v>
      </c>
      <c r="C20" s="16">
        <v>51592.78</v>
      </c>
      <c r="D20" s="20">
        <v>54175.860999999997</v>
      </c>
      <c r="E20" s="20">
        <v>58682.783000000003</v>
      </c>
      <c r="F20" s="18" t="s">
        <v>24</v>
      </c>
    </row>
    <row r="21" spans="1:6" s="9" customFormat="1" ht="15.95" customHeight="1">
      <c r="A21" s="15" t="s">
        <v>25</v>
      </c>
      <c r="B21" s="16">
        <v>2324.5500000000002</v>
      </c>
      <c r="C21" s="16">
        <v>3464.12</v>
      </c>
      <c r="D21" s="20">
        <v>4463.2240000000002</v>
      </c>
      <c r="E21" s="20">
        <v>4202.1850000000004</v>
      </c>
      <c r="F21" s="18" t="s">
        <v>26</v>
      </c>
    </row>
    <row r="22" spans="1:6" s="9" customFormat="1" ht="15.95" customHeight="1">
      <c r="A22" s="15"/>
      <c r="B22" s="16"/>
      <c r="C22" s="16"/>
      <c r="D22" s="16"/>
      <c r="E22" s="16"/>
      <c r="F22" s="18"/>
    </row>
    <row r="25" spans="1:6" s="9" customFormat="1" ht="20.25">
      <c r="A25" s="4" t="s">
        <v>27</v>
      </c>
      <c r="E25" s="5" t="s">
        <v>28</v>
      </c>
      <c r="F25" s="5"/>
    </row>
    <row r="26" spans="1:6" ht="20.25">
      <c r="A26" s="4" t="s">
        <v>29</v>
      </c>
      <c r="D26" s="15" t="s">
        <v>30</v>
      </c>
      <c r="F26" s="28" t="s">
        <v>31</v>
      </c>
    </row>
    <row r="27" spans="1:6" ht="15">
      <c r="A27" s="8"/>
      <c r="D27" s="15"/>
      <c r="F27" s="9"/>
    </row>
    <row r="28" spans="1:6" ht="12.75" customHeight="1">
      <c r="B28" s="29" t="s">
        <v>32</v>
      </c>
      <c r="C28" s="29"/>
      <c r="D28" s="30" t="s">
        <v>33</v>
      </c>
      <c r="E28" s="30"/>
      <c r="F28" s="31"/>
    </row>
    <row r="29" spans="1:6">
      <c r="B29" s="29" t="s">
        <v>34</v>
      </c>
      <c r="C29" s="29"/>
      <c r="D29" s="29" t="s">
        <v>35</v>
      </c>
      <c r="E29" s="29"/>
    </row>
    <row r="30" spans="1:6" ht="8.1" customHeight="1"/>
    <row r="31" spans="1:6" ht="15.95" customHeight="1">
      <c r="A31" s="9" t="s">
        <v>36</v>
      </c>
      <c r="B31" s="32">
        <v>2011</v>
      </c>
      <c r="C31" s="32">
        <v>2010</v>
      </c>
      <c r="D31" s="33">
        <v>2011</v>
      </c>
      <c r="E31" s="33">
        <v>2010</v>
      </c>
      <c r="F31" s="22" t="s">
        <v>37</v>
      </c>
    </row>
    <row r="32" spans="1:6" ht="15.95" customHeight="1">
      <c r="A32" s="2" t="s">
        <v>38</v>
      </c>
      <c r="B32" s="20">
        <v>7084231</v>
      </c>
      <c r="C32" s="20">
        <v>7317316</v>
      </c>
      <c r="D32" s="34">
        <v>77273</v>
      </c>
      <c r="E32" s="34">
        <v>84384</v>
      </c>
      <c r="F32" s="18" t="s">
        <v>39</v>
      </c>
    </row>
    <row r="33" spans="1:6" ht="15.95" customHeight="1">
      <c r="A33" s="2" t="s">
        <v>40</v>
      </c>
      <c r="B33" s="27">
        <v>754626</v>
      </c>
      <c r="C33" s="27">
        <v>564020</v>
      </c>
      <c r="D33" s="34">
        <v>7673</v>
      </c>
      <c r="E33" s="34">
        <v>4049</v>
      </c>
      <c r="F33" s="18" t="s">
        <v>41</v>
      </c>
    </row>
    <row r="34" spans="1:6" ht="15.95" customHeight="1">
      <c r="A34" s="2" t="s">
        <v>42</v>
      </c>
      <c r="B34" s="20">
        <v>902372</v>
      </c>
      <c r="C34" s="20">
        <v>995722</v>
      </c>
      <c r="D34" s="34">
        <v>7534</v>
      </c>
      <c r="E34" s="34">
        <v>9158</v>
      </c>
      <c r="F34" s="18" t="s">
        <v>43</v>
      </c>
    </row>
    <row r="35" spans="1:6" ht="15.95" customHeight="1">
      <c r="A35" s="2" t="s">
        <v>44</v>
      </c>
      <c r="B35" s="20">
        <v>6928689</v>
      </c>
      <c r="C35" s="20">
        <v>6484783</v>
      </c>
      <c r="D35" s="34">
        <v>57531</v>
      </c>
      <c r="E35" s="34">
        <v>55506</v>
      </c>
      <c r="F35" s="18" t="s">
        <v>45</v>
      </c>
    </row>
    <row r="36" spans="1:6" ht="8.1" customHeight="1">
      <c r="B36" s="20"/>
      <c r="C36" s="20"/>
      <c r="D36" s="25"/>
      <c r="E36" s="25"/>
      <c r="F36" s="18"/>
    </row>
    <row r="37" spans="1:6" ht="16.7" customHeight="1">
      <c r="A37" s="9" t="s">
        <v>46</v>
      </c>
      <c r="B37" s="35">
        <f>SUM(B32:B35)</f>
        <v>15669918</v>
      </c>
      <c r="C37" s="35">
        <f>SUM(C32:C35)</f>
        <v>15361841</v>
      </c>
      <c r="D37" s="35">
        <f>SUM(D32:D35)</f>
        <v>150011</v>
      </c>
      <c r="E37" s="35">
        <f>SUM(E32:E35)</f>
        <v>153097</v>
      </c>
      <c r="F37" s="22" t="s">
        <v>47</v>
      </c>
    </row>
    <row r="38" spans="1:6" ht="12.75" customHeight="1">
      <c r="F38" s="36"/>
    </row>
    <row r="39" spans="1:6" ht="12.75" customHeight="1"/>
    <row r="40" spans="1:6" ht="12.75" customHeight="1"/>
    <row r="41" spans="1:6" ht="12.75" customHeight="1"/>
    <row r="42" spans="1:6" ht="12.75" customHeight="1"/>
    <row r="43" spans="1:6" ht="9.9499999999999993" customHeight="1">
      <c r="C43" s="33"/>
      <c r="F43" s="33"/>
    </row>
    <row r="44" spans="1:6" ht="12.75" customHeight="1">
      <c r="C44" s="34"/>
      <c r="F44" s="34"/>
    </row>
    <row r="45" spans="1:6" ht="12.75" customHeight="1">
      <c r="C45" s="34"/>
      <c r="F45" s="34"/>
    </row>
    <row r="46" spans="1:6" ht="12.75" customHeight="1">
      <c r="C46" s="34"/>
      <c r="F46" s="34"/>
    </row>
    <row r="47" spans="1:6" ht="12.75" customHeight="1">
      <c r="C47" s="34"/>
      <c r="F47" s="34"/>
    </row>
    <row r="48" spans="1:6" ht="12.75" customHeight="1">
      <c r="C48" s="25"/>
      <c r="F48" s="25"/>
    </row>
    <row r="49" spans="1:7" ht="12.75" customHeight="1">
      <c r="C49" s="37"/>
      <c r="F49" s="37"/>
    </row>
    <row r="50" spans="1:7" ht="12.75" customHeight="1"/>
    <row r="51" spans="1:7" ht="12.75" customHeight="1"/>
    <row r="52" spans="1:7" ht="12.75" customHeight="1"/>
    <row r="53" spans="1:7" ht="12.75" customHeight="1"/>
    <row r="54" spans="1:7" ht="12.75" customHeight="1">
      <c r="A54" s="8"/>
    </row>
    <row r="56" spans="1:7" ht="12.75" customHeight="1">
      <c r="A56" s="38"/>
      <c r="B56" s="38"/>
      <c r="C56" s="38"/>
      <c r="D56" s="38"/>
      <c r="E56" s="38"/>
      <c r="F56" s="38"/>
      <c r="G56" s="39"/>
    </row>
    <row r="57" spans="1:7" ht="12.75" customHeight="1">
      <c r="A57" s="8"/>
    </row>
    <row r="58" spans="1:7" ht="12.75" customHeight="1">
      <c r="A58" s="8"/>
    </row>
    <row r="59" spans="1:7" ht="12.75" customHeight="1">
      <c r="A59" s="8"/>
    </row>
    <row r="60" spans="1:7" ht="12.75" customHeight="1">
      <c r="A60" s="8"/>
    </row>
    <row r="61" spans="1:7" ht="13.5" customHeight="1">
      <c r="A61" s="8"/>
    </row>
    <row r="62" spans="1:7" ht="13.5" customHeight="1">
      <c r="A62" s="40"/>
    </row>
    <row r="63" spans="1:7" ht="12.75" customHeight="1">
      <c r="A63" s="39" t="s">
        <v>48</v>
      </c>
      <c r="F63" s="41" t="s">
        <v>49</v>
      </c>
      <c r="G63" s="39"/>
    </row>
    <row r="172" spans="1:1">
      <c r="A172" s="42" t="s">
        <v>50</v>
      </c>
    </row>
  </sheetData>
  <mergeCells count="6">
    <mergeCell ref="E3:F3"/>
    <mergeCell ref="E25:F25"/>
    <mergeCell ref="B28:C28"/>
    <mergeCell ref="D28:E28"/>
    <mergeCell ref="B29:C29"/>
    <mergeCell ref="D29:E2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28-29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2013-03-20T13:16:51Z</dcterms:created>
  <dcterms:modified xsi:type="dcterms:W3CDTF">2013-03-20T13:16:51Z</dcterms:modified>
</cp:coreProperties>
</file>