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-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3" i="4"/>
  <c r="D43"/>
  <c r="C43"/>
  <c r="B43"/>
  <c r="E38"/>
  <c r="D38"/>
  <c r="C38"/>
  <c r="B38"/>
  <c r="E33"/>
  <c r="D33"/>
  <c r="C33"/>
  <c r="B33"/>
  <c r="E31"/>
  <c r="E48" s="1"/>
  <c r="D31"/>
  <c r="D48" s="1"/>
  <c r="C31"/>
  <c r="C48" s="1"/>
  <c r="B31"/>
  <c r="B48" s="1"/>
  <c r="E15"/>
  <c r="D15"/>
  <c r="C15"/>
  <c r="B15"/>
</calcChain>
</file>

<file path=xl/sharedStrings.xml><?xml version="1.0" encoding="utf-8"?>
<sst xmlns="http://schemas.openxmlformats.org/spreadsheetml/2006/main" count="63" uniqueCount="55">
  <si>
    <t>Transport routier</t>
  </si>
  <si>
    <t>النقل الطرقي</t>
  </si>
  <si>
    <t xml:space="preserve"> 8 - 3 Evolution de l'effectif des véhicules  </t>
  </si>
  <si>
    <r>
      <rPr>
        <b/>
        <sz val="14"/>
        <rFont val="Times New Roman"/>
        <family val="1"/>
      </rPr>
      <t>8 - 3</t>
    </r>
    <r>
      <rPr>
        <b/>
        <sz val="16"/>
        <rFont val="Times New Roman"/>
        <family val="1"/>
      </rPr>
      <t xml:space="preserve"> تطور عدد السيارات المتنقلة حسب </t>
    </r>
  </si>
  <si>
    <t xml:space="preserve">         en circulation selon le genre et la catégorie </t>
  </si>
  <si>
    <t xml:space="preserve">         النوع والصنف </t>
  </si>
  <si>
    <t>Au 31 Décembre</t>
  </si>
  <si>
    <r>
      <t>في</t>
    </r>
    <r>
      <rPr>
        <sz val="10"/>
        <rFont val="Times New Roman"/>
        <family val="1"/>
      </rPr>
      <t xml:space="preserve"> 31 </t>
    </r>
    <r>
      <rPr>
        <sz val="11"/>
        <rFont val="Times New Roman"/>
        <family val="1"/>
      </rPr>
      <t>دجنبر</t>
    </r>
  </si>
  <si>
    <t xml:space="preserve"> Motocyclettes</t>
  </si>
  <si>
    <t>الدراجات النارية</t>
  </si>
  <si>
    <t xml:space="preserve"> Voitures de tourisme</t>
  </si>
  <si>
    <t xml:space="preserve">السيارات السياحية </t>
  </si>
  <si>
    <t xml:space="preserve"> Véhicules utilitaires</t>
  </si>
  <si>
    <t xml:space="preserve">العربات النفعية </t>
  </si>
  <si>
    <t>Total</t>
  </si>
  <si>
    <t>المجموع</t>
  </si>
  <si>
    <t xml:space="preserve"> 8 - 4 Immatriculation des véhicules selon </t>
  </si>
  <si>
    <r>
      <rPr>
        <b/>
        <sz val="14"/>
        <rFont val="Times New Roman"/>
        <family val="1"/>
      </rPr>
      <t>8</t>
    </r>
    <r>
      <rPr>
        <b/>
        <sz val="16"/>
        <rFont val="Times New Roman"/>
        <family val="1"/>
      </rPr>
      <t xml:space="preserve"> - </t>
    </r>
    <r>
      <rPr>
        <b/>
        <sz val="14"/>
        <rFont val="Times New Roman"/>
        <family val="1"/>
      </rPr>
      <t>4</t>
    </r>
    <r>
      <rPr>
        <b/>
        <sz val="16"/>
        <rFont val="Times New Roman"/>
        <family val="1"/>
      </rPr>
      <t xml:space="preserve"> تسجيل السيارات حسب </t>
    </r>
  </si>
  <si>
    <t xml:space="preserve">         le genre et la catégorie</t>
  </si>
  <si>
    <t xml:space="preserve">         النوع والصنف</t>
  </si>
  <si>
    <t>Genre et catégorie du véhicule</t>
  </si>
  <si>
    <t>نوع وصنف السيارة</t>
  </si>
  <si>
    <t>السيارات السياحية</t>
  </si>
  <si>
    <t>العربات النفعية</t>
  </si>
  <si>
    <t xml:space="preserve">     Camionnettes</t>
  </si>
  <si>
    <t xml:space="preserve">   الشاحنات الصغيرة</t>
  </si>
  <si>
    <t xml:space="preserve">     Camions </t>
  </si>
  <si>
    <t xml:space="preserve">   الشاحنات الكبيرة </t>
  </si>
  <si>
    <t xml:space="preserve">        Bennes</t>
  </si>
  <si>
    <t xml:space="preserve">        المفتوحة الاعتيادية</t>
  </si>
  <si>
    <t xml:space="preserve">        Plateaux</t>
  </si>
  <si>
    <t xml:space="preserve">        المسطحة</t>
  </si>
  <si>
    <t xml:space="preserve">        Citernes</t>
  </si>
  <si>
    <t xml:space="preserve">        الصهريج</t>
  </si>
  <si>
    <t xml:space="preserve">     Tracteurs routiers</t>
  </si>
  <si>
    <t xml:space="preserve">   الجرارات الطرقية</t>
  </si>
  <si>
    <t xml:space="preserve">     Remorques et semi- remorques</t>
  </si>
  <si>
    <t xml:space="preserve">   المقطورة والشبه المقطورة</t>
  </si>
  <si>
    <t xml:space="preserve">         المفتوحة الاعتيادية</t>
  </si>
  <si>
    <t xml:space="preserve">         المسطحة</t>
  </si>
  <si>
    <t xml:space="preserve">         الصهريج</t>
  </si>
  <si>
    <t xml:space="preserve">     Transport en commun</t>
  </si>
  <si>
    <t xml:space="preserve">   النقل الجماعي</t>
  </si>
  <si>
    <t xml:space="preserve">     Engins agricoles</t>
  </si>
  <si>
    <t xml:space="preserve">   عربات فلاحية</t>
  </si>
  <si>
    <t xml:space="preserve">        Tracteurs agricoles </t>
  </si>
  <si>
    <t xml:space="preserve">       الجرارات الفلاحية </t>
  </si>
  <si>
    <t xml:space="preserve">         Moissonneuses batteuses</t>
  </si>
  <si>
    <t xml:space="preserve">       آلات الحصاد</t>
  </si>
  <si>
    <t xml:space="preserve">     Autres engins spéciaux</t>
  </si>
  <si>
    <t xml:space="preserve">   عربات خاصة أخرى</t>
  </si>
  <si>
    <t xml:space="preserve"> </t>
  </si>
  <si>
    <t xml:space="preserve"> Total</t>
  </si>
  <si>
    <t xml:space="preserve"> Source : Ministère de l'Equipement et du Transport. </t>
  </si>
  <si>
    <t>المصدر : وزارة التجهيز والنقل.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</si>
</sst>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"/>
    <numFmt numFmtId="167" formatCode="0.00_)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6" fillId="0" borderId="0"/>
    <xf numFmtId="167" fontId="1" fillId="0" borderId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0" borderId="0"/>
    <xf numFmtId="0" fontId="16" fillId="0" borderId="0" applyNumberFormat="0">
      <alignment horizontal="right"/>
    </xf>
    <xf numFmtId="0" fontId="15" fillId="0" borderId="0"/>
    <xf numFmtId="0" fontId="15" fillId="0" borderId="0"/>
    <xf numFmtId="0" fontId="15" fillId="0" borderId="0"/>
    <xf numFmtId="172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6" fillId="0" borderId="0" applyFont="0" applyFill="0" applyBorder="0" applyAlignment="0" applyProtection="0"/>
  </cellStyleXfs>
  <cellXfs count="44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5" fontId="7" fillId="0" borderId="0" xfId="2" applyNumberFormat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horizontal="right" vertical="center" readingOrder="2"/>
    </xf>
    <xf numFmtId="164" fontId="7" fillId="0" borderId="0" xfId="1" applyFont="1" applyAlignment="1" applyProtection="1">
      <alignment horizontal="left" vertical="center"/>
    </xf>
    <xf numFmtId="166" fontId="7" fillId="0" borderId="0" xfId="1" applyNumberFormat="1" applyFont="1" applyAlignment="1" applyProtection="1">
      <alignment horizontal="right" vertical="center"/>
    </xf>
    <xf numFmtId="164" fontId="9" fillId="0" borderId="0" xfId="1" applyFont="1" applyAlignment="1">
      <alignment horizontal="right" vertical="center" readingOrder="2"/>
    </xf>
    <xf numFmtId="3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3" applyFont="1" applyAlignment="1">
      <alignment vertical="center"/>
    </xf>
    <xf numFmtId="164" fontId="5" fillId="0" borderId="0" xfId="1" applyFont="1" applyAlignment="1" applyProtection="1">
      <alignment horizontal="left" vertical="center"/>
    </xf>
    <xf numFmtId="167" fontId="10" fillId="0" borderId="0" xfId="3" applyFont="1" applyAlignment="1">
      <alignment horizontal="right" vertical="center" readingOrder="2"/>
    </xf>
    <xf numFmtId="164" fontId="11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164" fontId="7" fillId="0" borderId="0" xfId="1" applyFont="1" applyAlignment="1">
      <alignment vertical="center"/>
    </xf>
    <xf numFmtId="166" fontId="7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4" fontId="9" fillId="0" borderId="0" xfId="1" applyFont="1" applyAlignment="1">
      <alignment vertical="center"/>
    </xf>
    <xf numFmtId="166" fontId="7" fillId="0" borderId="0" xfId="2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12" fillId="0" borderId="0" xfId="1" quotePrefix="1" applyFont="1" applyAlignment="1" applyProtection="1">
      <alignment horizontal="left" vertical="center"/>
    </xf>
    <xf numFmtId="164" fontId="9" fillId="0" borderId="0" xfId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4" fontId="12" fillId="0" borderId="0" xfId="1" applyFont="1" applyAlignment="1">
      <alignment vertical="center"/>
    </xf>
    <xf numFmtId="164" fontId="3" fillId="0" borderId="0" xfId="1" applyFont="1" applyBorder="1" applyAlignment="1">
      <alignment vertical="center"/>
    </xf>
    <xf numFmtId="164" fontId="12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13" fillId="0" borderId="0" xfId="1" applyFont="1" applyAlignment="1">
      <alignment horizontal="center" vertical="center"/>
    </xf>
    <xf numFmtId="164" fontId="14" fillId="0" borderId="0" xfId="1" applyFont="1" applyAlignment="1">
      <alignment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3" xfId="9"/>
    <cellStyle name="Normal 4" xfId="10"/>
    <cellStyle name="Normal_3-4" xfId="3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showGridLines="0" tabSelected="1" workbookViewId="0"/>
  </sheetViews>
  <sheetFormatPr baseColWidth="10" defaultColWidth="11" defaultRowHeight="12.75"/>
  <cols>
    <col min="1" max="1" width="34.7109375" style="2" customWidth="1"/>
    <col min="2" max="5" width="9.85546875" style="2" customWidth="1"/>
    <col min="6" max="6" width="32.7109375" style="2" customWidth="1"/>
    <col min="7" max="7" width="7.7109375" style="2" customWidth="1"/>
    <col min="8" max="256" width="11" style="2"/>
    <col min="257" max="257" width="34.7109375" style="2" customWidth="1"/>
    <col min="258" max="261" width="9.85546875" style="2" customWidth="1"/>
    <col min="262" max="262" width="32.7109375" style="2" customWidth="1"/>
    <col min="263" max="263" width="7.7109375" style="2" customWidth="1"/>
    <col min="264" max="512" width="11" style="2"/>
    <col min="513" max="513" width="34.7109375" style="2" customWidth="1"/>
    <col min="514" max="517" width="9.85546875" style="2" customWidth="1"/>
    <col min="518" max="518" width="32.7109375" style="2" customWidth="1"/>
    <col min="519" max="519" width="7.7109375" style="2" customWidth="1"/>
    <col min="520" max="768" width="11" style="2"/>
    <col min="769" max="769" width="34.7109375" style="2" customWidth="1"/>
    <col min="770" max="773" width="9.85546875" style="2" customWidth="1"/>
    <col min="774" max="774" width="32.7109375" style="2" customWidth="1"/>
    <col min="775" max="775" width="7.7109375" style="2" customWidth="1"/>
    <col min="776" max="1024" width="11" style="2"/>
    <col min="1025" max="1025" width="34.7109375" style="2" customWidth="1"/>
    <col min="1026" max="1029" width="9.85546875" style="2" customWidth="1"/>
    <col min="1030" max="1030" width="32.7109375" style="2" customWidth="1"/>
    <col min="1031" max="1031" width="7.7109375" style="2" customWidth="1"/>
    <col min="1032" max="1280" width="11" style="2"/>
    <col min="1281" max="1281" width="34.7109375" style="2" customWidth="1"/>
    <col min="1282" max="1285" width="9.85546875" style="2" customWidth="1"/>
    <col min="1286" max="1286" width="32.7109375" style="2" customWidth="1"/>
    <col min="1287" max="1287" width="7.7109375" style="2" customWidth="1"/>
    <col min="1288" max="1536" width="11" style="2"/>
    <col min="1537" max="1537" width="34.7109375" style="2" customWidth="1"/>
    <col min="1538" max="1541" width="9.85546875" style="2" customWidth="1"/>
    <col min="1542" max="1542" width="32.7109375" style="2" customWidth="1"/>
    <col min="1543" max="1543" width="7.7109375" style="2" customWidth="1"/>
    <col min="1544" max="1792" width="11" style="2"/>
    <col min="1793" max="1793" width="34.7109375" style="2" customWidth="1"/>
    <col min="1794" max="1797" width="9.85546875" style="2" customWidth="1"/>
    <col min="1798" max="1798" width="32.7109375" style="2" customWidth="1"/>
    <col min="1799" max="1799" width="7.7109375" style="2" customWidth="1"/>
    <col min="1800" max="2048" width="11" style="2"/>
    <col min="2049" max="2049" width="34.7109375" style="2" customWidth="1"/>
    <col min="2050" max="2053" width="9.85546875" style="2" customWidth="1"/>
    <col min="2054" max="2054" width="32.7109375" style="2" customWidth="1"/>
    <col min="2055" max="2055" width="7.7109375" style="2" customWidth="1"/>
    <col min="2056" max="2304" width="11" style="2"/>
    <col min="2305" max="2305" width="34.7109375" style="2" customWidth="1"/>
    <col min="2306" max="2309" width="9.85546875" style="2" customWidth="1"/>
    <col min="2310" max="2310" width="32.7109375" style="2" customWidth="1"/>
    <col min="2311" max="2311" width="7.7109375" style="2" customWidth="1"/>
    <col min="2312" max="2560" width="11" style="2"/>
    <col min="2561" max="2561" width="34.7109375" style="2" customWidth="1"/>
    <col min="2562" max="2565" width="9.85546875" style="2" customWidth="1"/>
    <col min="2566" max="2566" width="32.7109375" style="2" customWidth="1"/>
    <col min="2567" max="2567" width="7.7109375" style="2" customWidth="1"/>
    <col min="2568" max="2816" width="11" style="2"/>
    <col min="2817" max="2817" width="34.7109375" style="2" customWidth="1"/>
    <col min="2818" max="2821" width="9.85546875" style="2" customWidth="1"/>
    <col min="2822" max="2822" width="32.7109375" style="2" customWidth="1"/>
    <col min="2823" max="2823" width="7.7109375" style="2" customWidth="1"/>
    <col min="2824" max="3072" width="11" style="2"/>
    <col min="3073" max="3073" width="34.7109375" style="2" customWidth="1"/>
    <col min="3074" max="3077" width="9.85546875" style="2" customWidth="1"/>
    <col min="3078" max="3078" width="32.7109375" style="2" customWidth="1"/>
    <col min="3079" max="3079" width="7.7109375" style="2" customWidth="1"/>
    <col min="3080" max="3328" width="11" style="2"/>
    <col min="3329" max="3329" width="34.7109375" style="2" customWidth="1"/>
    <col min="3330" max="3333" width="9.85546875" style="2" customWidth="1"/>
    <col min="3334" max="3334" width="32.7109375" style="2" customWidth="1"/>
    <col min="3335" max="3335" width="7.7109375" style="2" customWidth="1"/>
    <col min="3336" max="3584" width="11" style="2"/>
    <col min="3585" max="3585" width="34.7109375" style="2" customWidth="1"/>
    <col min="3586" max="3589" width="9.85546875" style="2" customWidth="1"/>
    <col min="3590" max="3590" width="32.7109375" style="2" customWidth="1"/>
    <col min="3591" max="3591" width="7.7109375" style="2" customWidth="1"/>
    <col min="3592" max="3840" width="11" style="2"/>
    <col min="3841" max="3841" width="34.7109375" style="2" customWidth="1"/>
    <col min="3842" max="3845" width="9.85546875" style="2" customWidth="1"/>
    <col min="3846" max="3846" width="32.7109375" style="2" customWidth="1"/>
    <col min="3847" max="3847" width="7.7109375" style="2" customWidth="1"/>
    <col min="3848" max="4096" width="11" style="2"/>
    <col min="4097" max="4097" width="34.7109375" style="2" customWidth="1"/>
    <col min="4098" max="4101" width="9.85546875" style="2" customWidth="1"/>
    <col min="4102" max="4102" width="32.7109375" style="2" customWidth="1"/>
    <col min="4103" max="4103" width="7.7109375" style="2" customWidth="1"/>
    <col min="4104" max="4352" width="11" style="2"/>
    <col min="4353" max="4353" width="34.7109375" style="2" customWidth="1"/>
    <col min="4354" max="4357" width="9.85546875" style="2" customWidth="1"/>
    <col min="4358" max="4358" width="32.7109375" style="2" customWidth="1"/>
    <col min="4359" max="4359" width="7.7109375" style="2" customWidth="1"/>
    <col min="4360" max="4608" width="11" style="2"/>
    <col min="4609" max="4609" width="34.7109375" style="2" customWidth="1"/>
    <col min="4610" max="4613" width="9.85546875" style="2" customWidth="1"/>
    <col min="4614" max="4614" width="32.7109375" style="2" customWidth="1"/>
    <col min="4615" max="4615" width="7.7109375" style="2" customWidth="1"/>
    <col min="4616" max="4864" width="11" style="2"/>
    <col min="4865" max="4865" width="34.7109375" style="2" customWidth="1"/>
    <col min="4866" max="4869" width="9.85546875" style="2" customWidth="1"/>
    <col min="4870" max="4870" width="32.7109375" style="2" customWidth="1"/>
    <col min="4871" max="4871" width="7.7109375" style="2" customWidth="1"/>
    <col min="4872" max="5120" width="11" style="2"/>
    <col min="5121" max="5121" width="34.7109375" style="2" customWidth="1"/>
    <col min="5122" max="5125" width="9.85546875" style="2" customWidth="1"/>
    <col min="5126" max="5126" width="32.7109375" style="2" customWidth="1"/>
    <col min="5127" max="5127" width="7.7109375" style="2" customWidth="1"/>
    <col min="5128" max="5376" width="11" style="2"/>
    <col min="5377" max="5377" width="34.7109375" style="2" customWidth="1"/>
    <col min="5378" max="5381" width="9.85546875" style="2" customWidth="1"/>
    <col min="5382" max="5382" width="32.7109375" style="2" customWidth="1"/>
    <col min="5383" max="5383" width="7.7109375" style="2" customWidth="1"/>
    <col min="5384" max="5632" width="11" style="2"/>
    <col min="5633" max="5633" width="34.7109375" style="2" customWidth="1"/>
    <col min="5634" max="5637" width="9.85546875" style="2" customWidth="1"/>
    <col min="5638" max="5638" width="32.7109375" style="2" customWidth="1"/>
    <col min="5639" max="5639" width="7.7109375" style="2" customWidth="1"/>
    <col min="5640" max="5888" width="11" style="2"/>
    <col min="5889" max="5889" width="34.7109375" style="2" customWidth="1"/>
    <col min="5890" max="5893" width="9.85546875" style="2" customWidth="1"/>
    <col min="5894" max="5894" width="32.7109375" style="2" customWidth="1"/>
    <col min="5895" max="5895" width="7.7109375" style="2" customWidth="1"/>
    <col min="5896" max="6144" width="11" style="2"/>
    <col min="6145" max="6145" width="34.7109375" style="2" customWidth="1"/>
    <col min="6146" max="6149" width="9.85546875" style="2" customWidth="1"/>
    <col min="6150" max="6150" width="32.7109375" style="2" customWidth="1"/>
    <col min="6151" max="6151" width="7.7109375" style="2" customWidth="1"/>
    <col min="6152" max="6400" width="11" style="2"/>
    <col min="6401" max="6401" width="34.7109375" style="2" customWidth="1"/>
    <col min="6402" max="6405" width="9.85546875" style="2" customWidth="1"/>
    <col min="6406" max="6406" width="32.7109375" style="2" customWidth="1"/>
    <col min="6407" max="6407" width="7.7109375" style="2" customWidth="1"/>
    <col min="6408" max="6656" width="11" style="2"/>
    <col min="6657" max="6657" width="34.7109375" style="2" customWidth="1"/>
    <col min="6658" max="6661" width="9.85546875" style="2" customWidth="1"/>
    <col min="6662" max="6662" width="32.7109375" style="2" customWidth="1"/>
    <col min="6663" max="6663" width="7.7109375" style="2" customWidth="1"/>
    <col min="6664" max="6912" width="11" style="2"/>
    <col min="6913" max="6913" width="34.7109375" style="2" customWidth="1"/>
    <col min="6914" max="6917" width="9.85546875" style="2" customWidth="1"/>
    <col min="6918" max="6918" width="32.7109375" style="2" customWidth="1"/>
    <col min="6919" max="6919" width="7.7109375" style="2" customWidth="1"/>
    <col min="6920" max="7168" width="11" style="2"/>
    <col min="7169" max="7169" width="34.7109375" style="2" customWidth="1"/>
    <col min="7170" max="7173" width="9.85546875" style="2" customWidth="1"/>
    <col min="7174" max="7174" width="32.7109375" style="2" customWidth="1"/>
    <col min="7175" max="7175" width="7.7109375" style="2" customWidth="1"/>
    <col min="7176" max="7424" width="11" style="2"/>
    <col min="7425" max="7425" width="34.7109375" style="2" customWidth="1"/>
    <col min="7426" max="7429" width="9.85546875" style="2" customWidth="1"/>
    <col min="7430" max="7430" width="32.7109375" style="2" customWidth="1"/>
    <col min="7431" max="7431" width="7.7109375" style="2" customWidth="1"/>
    <col min="7432" max="7680" width="11" style="2"/>
    <col min="7681" max="7681" width="34.7109375" style="2" customWidth="1"/>
    <col min="7682" max="7685" width="9.85546875" style="2" customWidth="1"/>
    <col min="7686" max="7686" width="32.7109375" style="2" customWidth="1"/>
    <col min="7687" max="7687" width="7.7109375" style="2" customWidth="1"/>
    <col min="7688" max="7936" width="11" style="2"/>
    <col min="7937" max="7937" width="34.7109375" style="2" customWidth="1"/>
    <col min="7938" max="7941" width="9.85546875" style="2" customWidth="1"/>
    <col min="7942" max="7942" width="32.7109375" style="2" customWidth="1"/>
    <col min="7943" max="7943" width="7.7109375" style="2" customWidth="1"/>
    <col min="7944" max="8192" width="11" style="2"/>
    <col min="8193" max="8193" width="34.7109375" style="2" customWidth="1"/>
    <col min="8194" max="8197" width="9.85546875" style="2" customWidth="1"/>
    <col min="8198" max="8198" width="32.7109375" style="2" customWidth="1"/>
    <col min="8199" max="8199" width="7.7109375" style="2" customWidth="1"/>
    <col min="8200" max="8448" width="11" style="2"/>
    <col min="8449" max="8449" width="34.7109375" style="2" customWidth="1"/>
    <col min="8450" max="8453" width="9.85546875" style="2" customWidth="1"/>
    <col min="8454" max="8454" width="32.7109375" style="2" customWidth="1"/>
    <col min="8455" max="8455" width="7.7109375" style="2" customWidth="1"/>
    <col min="8456" max="8704" width="11" style="2"/>
    <col min="8705" max="8705" width="34.7109375" style="2" customWidth="1"/>
    <col min="8706" max="8709" width="9.85546875" style="2" customWidth="1"/>
    <col min="8710" max="8710" width="32.7109375" style="2" customWidth="1"/>
    <col min="8711" max="8711" width="7.7109375" style="2" customWidth="1"/>
    <col min="8712" max="8960" width="11" style="2"/>
    <col min="8961" max="8961" width="34.7109375" style="2" customWidth="1"/>
    <col min="8962" max="8965" width="9.85546875" style="2" customWidth="1"/>
    <col min="8966" max="8966" width="32.7109375" style="2" customWidth="1"/>
    <col min="8967" max="8967" width="7.7109375" style="2" customWidth="1"/>
    <col min="8968" max="9216" width="11" style="2"/>
    <col min="9217" max="9217" width="34.7109375" style="2" customWidth="1"/>
    <col min="9218" max="9221" width="9.85546875" style="2" customWidth="1"/>
    <col min="9222" max="9222" width="32.7109375" style="2" customWidth="1"/>
    <col min="9223" max="9223" width="7.7109375" style="2" customWidth="1"/>
    <col min="9224" max="9472" width="11" style="2"/>
    <col min="9473" max="9473" width="34.7109375" style="2" customWidth="1"/>
    <col min="9474" max="9477" width="9.85546875" style="2" customWidth="1"/>
    <col min="9478" max="9478" width="32.7109375" style="2" customWidth="1"/>
    <col min="9479" max="9479" width="7.7109375" style="2" customWidth="1"/>
    <col min="9480" max="9728" width="11" style="2"/>
    <col min="9729" max="9729" width="34.7109375" style="2" customWidth="1"/>
    <col min="9730" max="9733" width="9.85546875" style="2" customWidth="1"/>
    <col min="9734" max="9734" width="32.7109375" style="2" customWidth="1"/>
    <col min="9735" max="9735" width="7.7109375" style="2" customWidth="1"/>
    <col min="9736" max="9984" width="11" style="2"/>
    <col min="9985" max="9985" width="34.7109375" style="2" customWidth="1"/>
    <col min="9986" max="9989" width="9.85546875" style="2" customWidth="1"/>
    <col min="9990" max="9990" width="32.7109375" style="2" customWidth="1"/>
    <col min="9991" max="9991" width="7.7109375" style="2" customWidth="1"/>
    <col min="9992" max="10240" width="11" style="2"/>
    <col min="10241" max="10241" width="34.7109375" style="2" customWidth="1"/>
    <col min="10242" max="10245" width="9.85546875" style="2" customWidth="1"/>
    <col min="10246" max="10246" width="32.7109375" style="2" customWidth="1"/>
    <col min="10247" max="10247" width="7.7109375" style="2" customWidth="1"/>
    <col min="10248" max="10496" width="11" style="2"/>
    <col min="10497" max="10497" width="34.7109375" style="2" customWidth="1"/>
    <col min="10498" max="10501" width="9.85546875" style="2" customWidth="1"/>
    <col min="10502" max="10502" width="32.7109375" style="2" customWidth="1"/>
    <col min="10503" max="10503" width="7.7109375" style="2" customWidth="1"/>
    <col min="10504" max="10752" width="11" style="2"/>
    <col min="10753" max="10753" width="34.7109375" style="2" customWidth="1"/>
    <col min="10754" max="10757" width="9.85546875" style="2" customWidth="1"/>
    <col min="10758" max="10758" width="32.7109375" style="2" customWidth="1"/>
    <col min="10759" max="10759" width="7.7109375" style="2" customWidth="1"/>
    <col min="10760" max="11008" width="11" style="2"/>
    <col min="11009" max="11009" width="34.7109375" style="2" customWidth="1"/>
    <col min="11010" max="11013" width="9.85546875" style="2" customWidth="1"/>
    <col min="11014" max="11014" width="32.7109375" style="2" customWidth="1"/>
    <col min="11015" max="11015" width="7.7109375" style="2" customWidth="1"/>
    <col min="11016" max="11264" width="11" style="2"/>
    <col min="11265" max="11265" width="34.7109375" style="2" customWidth="1"/>
    <col min="11266" max="11269" width="9.85546875" style="2" customWidth="1"/>
    <col min="11270" max="11270" width="32.7109375" style="2" customWidth="1"/>
    <col min="11271" max="11271" width="7.7109375" style="2" customWidth="1"/>
    <col min="11272" max="11520" width="11" style="2"/>
    <col min="11521" max="11521" width="34.7109375" style="2" customWidth="1"/>
    <col min="11522" max="11525" width="9.85546875" style="2" customWidth="1"/>
    <col min="11526" max="11526" width="32.7109375" style="2" customWidth="1"/>
    <col min="11527" max="11527" width="7.7109375" style="2" customWidth="1"/>
    <col min="11528" max="11776" width="11" style="2"/>
    <col min="11777" max="11777" width="34.7109375" style="2" customWidth="1"/>
    <col min="11778" max="11781" width="9.85546875" style="2" customWidth="1"/>
    <col min="11782" max="11782" width="32.7109375" style="2" customWidth="1"/>
    <col min="11783" max="11783" width="7.7109375" style="2" customWidth="1"/>
    <col min="11784" max="12032" width="11" style="2"/>
    <col min="12033" max="12033" width="34.7109375" style="2" customWidth="1"/>
    <col min="12034" max="12037" width="9.85546875" style="2" customWidth="1"/>
    <col min="12038" max="12038" width="32.7109375" style="2" customWidth="1"/>
    <col min="12039" max="12039" width="7.7109375" style="2" customWidth="1"/>
    <col min="12040" max="12288" width="11" style="2"/>
    <col min="12289" max="12289" width="34.7109375" style="2" customWidth="1"/>
    <col min="12290" max="12293" width="9.85546875" style="2" customWidth="1"/>
    <col min="12294" max="12294" width="32.7109375" style="2" customWidth="1"/>
    <col min="12295" max="12295" width="7.7109375" style="2" customWidth="1"/>
    <col min="12296" max="12544" width="11" style="2"/>
    <col min="12545" max="12545" width="34.7109375" style="2" customWidth="1"/>
    <col min="12546" max="12549" width="9.85546875" style="2" customWidth="1"/>
    <col min="12550" max="12550" width="32.7109375" style="2" customWidth="1"/>
    <col min="12551" max="12551" width="7.7109375" style="2" customWidth="1"/>
    <col min="12552" max="12800" width="11" style="2"/>
    <col min="12801" max="12801" width="34.7109375" style="2" customWidth="1"/>
    <col min="12802" max="12805" width="9.85546875" style="2" customWidth="1"/>
    <col min="12806" max="12806" width="32.7109375" style="2" customWidth="1"/>
    <col min="12807" max="12807" width="7.7109375" style="2" customWidth="1"/>
    <col min="12808" max="13056" width="11" style="2"/>
    <col min="13057" max="13057" width="34.7109375" style="2" customWidth="1"/>
    <col min="13058" max="13061" width="9.85546875" style="2" customWidth="1"/>
    <col min="13062" max="13062" width="32.7109375" style="2" customWidth="1"/>
    <col min="13063" max="13063" width="7.7109375" style="2" customWidth="1"/>
    <col min="13064" max="13312" width="11" style="2"/>
    <col min="13313" max="13313" width="34.7109375" style="2" customWidth="1"/>
    <col min="13314" max="13317" width="9.85546875" style="2" customWidth="1"/>
    <col min="13318" max="13318" width="32.7109375" style="2" customWidth="1"/>
    <col min="13319" max="13319" width="7.7109375" style="2" customWidth="1"/>
    <col min="13320" max="13568" width="11" style="2"/>
    <col min="13569" max="13569" width="34.7109375" style="2" customWidth="1"/>
    <col min="13570" max="13573" width="9.85546875" style="2" customWidth="1"/>
    <col min="13574" max="13574" width="32.7109375" style="2" customWidth="1"/>
    <col min="13575" max="13575" width="7.7109375" style="2" customWidth="1"/>
    <col min="13576" max="13824" width="11" style="2"/>
    <col min="13825" max="13825" width="34.7109375" style="2" customWidth="1"/>
    <col min="13826" max="13829" width="9.85546875" style="2" customWidth="1"/>
    <col min="13830" max="13830" width="32.7109375" style="2" customWidth="1"/>
    <col min="13831" max="13831" width="7.7109375" style="2" customWidth="1"/>
    <col min="13832" max="14080" width="11" style="2"/>
    <col min="14081" max="14081" width="34.7109375" style="2" customWidth="1"/>
    <col min="14082" max="14085" width="9.85546875" style="2" customWidth="1"/>
    <col min="14086" max="14086" width="32.7109375" style="2" customWidth="1"/>
    <col min="14087" max="14087" width="7.7109375" style="2" customWidth="1"/>
    <col min="14088" max="14336" width="11" style="2"/>
    <col min="14337" max="14337" width="34.7109375" style="2" customWidth="1"/>
    <col min="14338" max="14341" width="9.85546875" style="2" customWidth="1"/>
    <col min="14342" max="14342" width="32.7109375" style="2" customWidth="1"/>
    <col min="14343" max="14343" width="7.7109375" style="2" customWidth="1"/>
    <col min="14344" max="14592" width="11" style="2"/>
    <col min="14593" max="14593" width="34.7109375" style="2" customWidth="1"/>
    <col min="14594" max="14597" width="9.85546875" style="2" customWidth="1"/>
    <col min="14598" max="14598" width="32.7109375" style="2" customWidth="1"/>
    <col min="14599" max="14599" width="7.7109375" style="2" customWidth="1"/>
    <col min="14600" max="14848" width="11" style="2"/>
    <col min="14849" max="14849" width="34.7109375" style="2" customWidth="1"/>
    <col min="14850" max="14853" width="9.85546875" style="2" customWidth="1"/>
    <col min="14854" max="14854" width="32.7109375" style="2" customWidth="1"/>
    <col min="14855" max="14855" width="7.7109375" style="2" customWidth="1"/>
    <col min="14856" max="15104" width="11" style="2"/>
    <col min="15105" max="15105" width="34.7109375" style="2" customWidth="1"/>
    <col min="15106" max="15109" width="9.85546875" style="2" customWidth="1"/>
    <col min="15110" max="15110" width="32.7109375" style="2" customWidth="1"/>
    <col min="15111" max="15111" width="7.7109375" style="2" customWidth="1"/>
    <col min="15112" max="15360" width="11" style="2"/>
    <col min="15361" max="15361" width="34.7109375" style="2" customWidth="1"/>
    <col min="15362" max="15365" width="9.85546875" style="2" customWidth="1"/>
    <col min="15366" max="15366" width="32.7109375" style="2" customWidth="1"/>
    <col min="15367" max="15367" width="7.7109375" style="2" customWidth="1"/>
    <col min="15368" max="15616" width="11" style="2"/>
    <col min="15617" max="15617" width="34.7109375" style="2" customWidth="1"/>
    <col min="15618" max="15621" width="9.85546875" style="2" customWidth="1"/>
    <col min="15622" max="15622" width="32.7109375" style="2" customWidth="1"/>
    <col min="15623" max="15623" width="7.7109375" style="2" customWidth="1"/>
    <col min="15624" max="15872" width="11" style="2"/>
    <col min="15873" max="15873" width="34.7109375" style="2" customWidth="1"/>
    <col min="15874" max="15877" width="9.85546875" style="2" customWidth="1"/>
    <col min="15878" max="15878" width="32.7109375" style="2" customWidth="1"/>
    <col min="15879" max="15879" width="7.7109375" style="2" customWidth="1"/>
    <col min="15880" max="16128" width="11" style="2"/>
    <col min="16129" max="16129" width="34.7109375" style="2" customWidth="1"/>
    <col min="16130" max="16133" width="9.85546875" style="2" customWidth="1"/>
    <col min="16134" max="16134" width="32.7109375" style="2" customWidth="1"/>
    <col min="16135" max="16135" width="7.7109375" style="2" customWidth="1"/>
    <col min="16136" max="16384" width="11" style="2"/>
  </cols>
  <sheetData>
    <row r="1" spans="1:7" ht="24.75" customHeight="1">
      <c r="A1" s="1" t="s">
        <v>0</v>
      </c>
      <c r="F1" s="3" t="s">
        <v>1</v>
      </c>
    </row>
    <row r="2" spans="1:7" ht="18.95" customHeight="1">
      <c r="D2" s="4"/>
    </row>
    <row r="3" spans="1:7" ht="20.25">
      <c r="A3" s="5" t="s">
        <v>2</v>
      </c>
      <c r="B3" s="6"/>
      <c r="C3" s="6"/>
      <c r="D3" s="6"/>
      <c r="E3" s="7" t="s">
        <v>3</v>
      </c>
      <c r="F3" s="7"/>
    </row>
    <row r="4" spans="1:7" ht="20.25">
      <c r="A4" s="5" t="s">
        <v>4</v>
      </c>
      <c r="B4" s="6"/>
      <c r="C4" s="6"/>
      <c r="D4" s="6"/>
      <c r="E4" s="6"/>
      <c r="F4" s="8" t="s">
        <v>5</v>
      </c>
      <c r="G4" s="9"/>
    </row>
    <row r="5" spans="1:7">
      <c r="B5" s="6"/>
      <c r="C5" s="6"/>
      <c r="D5" s="6"/>
      <c r="E5" s="6"/>
      <c r="G5" s="9"/>
    </row>
    <row r="6" spans="1:7">
      <c r="B6" s="6"/>
      <c r="C6" s="6"/>
      <c r="D6" s="6"/>
      <c r="E6" s="6"/>
      <c r="G6" s="9"/>
    </row>
    <row r="7" spans="1:7" ht="14.1" customHeight="1">
      <c r="A7" s="10" t="s">
        <v>6</v>
      </c>
      <c r="B7" s="11">
        <v>2011</v>
      </c>
      <c r="C7" s="11">
        <v>2010</v>
      </c>
      <c r="D7" s="11">
        <v>2009</v>
      </c>
      <c r="E7" s="11">
        <v>2008</v>
      </c>
      <c r="F7" s="12" t="s">
        <v>7</v>
      </c>
    </row>
    <row r="8" spans="1:7" ht="14.1" customHeight="1">
      <c r="B8" s="13"/>
      <c r="C8" s="13"/>
      <c r="D8" s="13"/>
      <c r="E8" s="13"/>
      <c r="F8" s="9"/>
    </row>
    <row r="9" spans="1:7" ht="14.1" customHeight="1">
      <c r="A9" s="10" t="s">
        <v>8</v>
      </c>
      <c r="B9" s="14">
        <v>33765</v>
      </c>
      <c r="C9" s="14">
        <v>31353</v>
      </c>
      <c r="D9" s="14">
        <v>28784</v>
      </c>
      <c r="E9" s="14">
        <v>26821</v>
      </c>
      <c r="F9" s="15" t="s">
        <v>9</v>
      </c>
    </row>
    <row r="10" spans="1:7" ht="14.1" customHeight="1">
      <c r="B10" s="6"/>
      <c r="C10" s="6"/>
      <c r="D10" s="6"/>
      <c r="E10" s="6"/>
      <c r="F10" s="16"/>
    </row>
    <row r="11" spans="1:7" ht="14.1" customHeight="1">
      <c r="A11" s="10" t="s">
        <v>10</v>
      </c>
      <c r="B11" s="14">
        <v>2083710</v>
      </c>
      <c r="C11" s="14">
        <v>1976172</v>
      </c>
      <c r="D11" s="14">
        <v>1864805</v>
      </c>
      <c r="E11" s="14">
        <v>1741224</v>
      </c>
      <c r="F11" s="16" t="s">
        <v>11</v>
      </c>
    </row>
    <row r="12" spans="1:7" ht="14.1" customHeight="1">
      <c r="A12" s="10"/>
      <c r="B12" s="6"/>
      <c r="C12" s="6"/>
      <c r="D12" s="6"/>
      <c r="E12" s="6"/>
      <c r="F12" s="16"/>
    </row>
    <row r="13" spans="1:7" ht="14.1" customHeight="1">
      <c r="A13" s="10" t="s">
        <v>12</v>
      </c>
      <c r="B13" s="14">
        <v>836598</v>
      </c>
      <c r="C13" s="14">
        <v>783479</v>
      </c>
      <c r="D13" s="14">
        <v>731269</v>
      </c>
      <c r="E13" s="14">
        <v>668159</v>
      </c>
      <c r="F13" s="16" t="s">
        <v>13</v>
      </c>
    </row>
    <row r="14" spans="1:7" ht="14.1" customHeight="1">
      <c r="B14" s="6"/>
      <c r="C14" s="6"/>
      <c r="D14" s="6"/>
      <c r="E14" s="6"/>
      <c r="F14" s="16"/>
    </row>
    <row r="15" spans="1:7" ht="14.1" customHeight="1">
      <c r="A15" s="17" t="s">
        <v>14</v>
      </c>
      <c r="B15" s="18">
        <f>SUM(B9+B11+B13)</f>
        <v>2954073</v>
      </c>
      <c r="C15" s="18">
        <f>SUM(C9+C11+C13)</f>
        <v>2791004</v>
      </c>
      <c r="D15" s="18">
        <f>SUM(D9+D11+D13)</f>
        <v>2624858</v>
      </c>
      <c r="E15" s="18">
        <f>SUM(E9+E11+E13)</f>
        <v>2436204</v>
      </c>
      <c r="F15" s="19" t="s">
        <v>15</v>
      </c>
    </row>
    <row r="16" spans="1:7">
      <c r="B16" s="20"/>
    </row>
    <row r="22" spans="1:6" ht="18.95" customHeight="1">
      <c r="A22" s="5" t="s">
        <v>16</v>
      </c>
      <c r="C22" s="21"/>
      <c r="E22" s="22"/>
      <c r="F22" s="8" t="s">
        <v>17</v>
      </c>
    </row>
    <row r="23" spans="1:6" ht="18.95" customHeight="1">
      <c r="A23" s="23" t="s">
        <v>18</v>
      </c>
      <c r="E23" s="22"/>
      <c r="F23" s="8" t="s">
        <v>19</v>
      </c>
    </row>
    <row r="24" spans="1:6" ht="18.95" customHeight="1">
      <c r="E24" s="22"/>
      <c r="F24" s="24"/>
    </row>
    <row r="25" spans="1:6" ht="16.5" customHeight="1">
      <c r="A25" s="2" t="s">
        <v>20</v>
      </c>
      <c r="B25" s="11">
        <v>2011</v>
      </c>
      <c r="C25" s="11">
        <v>2010</v>
      </c>
      <c r="D25" s="11">
        <v>2009</v>
      </c>
      <c r="E25" s="11">
        <v>2008</v>
      </c>
      <c r="F25" s="25" t="s">
        <v>21</v>
      </c>
    </row>
    <row r="26" spans="1:6" s="28" customFormat="1" ht="8.1" customHeight="1">
      <c r="A26" s="26"/>
      <c r="B26" s="27"/>
      <c r="C26" s="27"/>
      <c r="D26" s="27"/>
      <c r="E26" s="27"/>
      <c r="F26" s="9"/>
    </row>
    <row r="27" spans="1:6" s="28" customFormat="1" ht="20.100000000000001" customHeight="1">
      <c r="A27" s="17" t="s">
        <v>8</v>
      </c>
      <c r="B27" s="29">
        <v>2412</v>
      </c>
      <c r="C27" s="29">
        <v>2569</v>
      </c>
      <c r="D27" s="29">
        <v>1963</v>
      </c>
      <c r="E27" s="29">
        <v>1444</v>
      </c>
      <c r="F27" s="19" t="s">
        <v>9</v>
      </c>
    </row>
    <row r="28" spans="1:6" s="28" customFormat="1" ht="9" customHeight="1">
      <c r="A28" s="10"/>
      <c r="B28" s="30"/>
      <c r="C28" s="30"/>
      <c r="D28" s="30"/>
      <c r="E28" s="30"/>
      <c r="F28" s="16"/>
    </row>
    <row r="29" spans="1:6" ht="20.100000000000001" customHeight="1">
      <c r="A29" s="17" t="s">
        <v>10</v>
      </c>
      <c r="B29" s="29">
        <v>108738</v>
      </c>
      <c r="C29" s="29">
        <v>112127</v>
      </c>
      <c r="D29" s="29">
        <v>124564</v>
      </c>
      <c r="E29" s="29">
        <v>99988</v>
      </c>
      <c r="F29" s="19" t="s">
        <v>22</v>
      </c>
    </row>
    <row r="30" spans="1:6" ht="9.75" customHeight="1">
      <c r="A30" s="10"/>
      <c r="B30" s="30"/>
      <c r="C30" s="30"/>
      <c r="D30" s="30"/>
      <c r="E30" s="30"/>
      <c r="F30" s="26"/>
    </row>
    <row r="31" spans="1:6" ht="15" customHeight="1">
      <c r="A31" s="17" t="s">
        <v>12</v>
      </c>
      <c r="B31" s="29">
        <f>SUM(B46+B43+B42+B38+B37+B33+B32)</f>
        <v>53141</v>
      </c>
      <c r="C31" s="29">
        <f>SUM(C46+C43+C42+C38+C37+C33+C32)</f>
        <v>52343</v>
      </c>
      <c r="D31" s="29">
        <f>SUM(D46+D43+D42+D38+D37+D33+D32)</f>
        <v>63138</v>
      </c>
      <c r="E31" s="29">
        <f>SUM(E46+E43+E42+E38+E37+E33+E32)</f>
        <v>51841</v>
      </c>
      <c r="F31" s="19" t="s">
        <v>23</v>
      </c>
    </row>
    <row r="32" spans="1:6" s="28" customFormat="1" ht="15" customHeight="1">
      <c r="A32" s="17" t="s">
        <v>24</v>
      </c>
      <c r="B32" s="29">
        <v>37320</v>
      </c>
      <c r="C32" s="29">
        <v>35632</v>
      </c>
      <c r="D32" s="29">
        <v>39734</v>
      </c>
      <c r="E32" s="31">
        <v>31959</v>
      </c>
      <c r="F32" s="19" t="s">
        <v>25</v>
      </c>
    </row>
    <row r="33" spans="1:6" s="28" customFormat="1" ht="15" customHeight="1">
      <c r="A33" s="17" t="s">
        <v>26</v>
      </c>
      <c r="B33" s="29">
        <f>SUM(B34:B36)</f>
        <v>3491</v>
      </c>
      <c r="C33" s="29">
        <f>SUM(C34:C36)</f>
        <v>4757</v>
      </c>
      <c r="D33" s="29">
        <f>SUM(D34:D36)</f>
        <v>6948</v>
      </c>
      <c r="E33" s="29">
        <f>SUM(E34:E36)</f>
        <v>7901</v>
      </c>
      <c r="F33" s="19" t="s">
        <v>27</v>
      </c>
    </row>
    <row r="34" spans="1:6" ht="15" customHeight="1">
      <c r="A34" s="2" t="s">
        <v>28</v>
      </c>
      <c r="B34" s="30">
        <v>1069</v>
      </c>
      <c r="C34" s="30">
        <v>1698</v>
      </c>
      <c r="D34" s="30">
        <v>2281</v>
      </c>
      <c r="E34" s="21">
        <v>2477</v>
      </c>
      <c r="F34" s="16" t="s">
        <v>29</v>
      </c>
    </row>
    <row r="35" spans="1:6" ht="15" customHeight="1">
      <c r="A35" s="2" t="s">
        <v>30</v>
      </c>
      <c r="B35" s="30">
        <v>2371</v>
      </c>
      <c r="C35" s="30">
        <v>2988</v>
      </c>
      <c r="D35" s="30">
        <v>4599</v>
      </c>
      <c r="E35" s="21">
        <v>5353</v>
      </c>
      <c r="F35" s="26" t="s">
        <v>31</v>
      </c>
    </row>
    <row r="36" spans="1:6" ht="15" customHeight="1">
      <c r="A36" s="2" t="s">
        <v>32</v>
      </c>
      <c r="B36" s="2">
        <v>51</v>
      </c>
      <c r="C36" s="2">
        <v>71</v>
      </c>
      <c r="D36" s="2">
        <v>68</v>
      </c>
      <c r="E36" s="21">
        <v>71</v>
      </c>
      <c r="F36" s="16" t="s">
        <v>33</v>
      </c>
    </row>
    <row r="37" spans="1:6" s="28" customFormat="1" ht="15" customHeight="1">
      <c r="A37" s="17" t="s">
        <v>34</v>
      </c>
      <c r="B37" s="29">
        <v>2271</v>
      </c>
      <c r="C37" s="29">
        <v>1674</v>
      </c>
      <c r="D37" s="29">
        <v>2260</v>
      </c>
      <c r="E37" s="29">
        <v>2077</v>
      </c>
      <c r="F37" s="32" t="s">
        <v>35</v>
      </c>
    </row>
    <row r="38" spans="1:6" s="28" customFormat="1" ht="15" customHeight="1">
      <c r="A38" s="28" t="s">
        <v>36</v>
      </c>
      <c r="B38" s="29">
        <f>SUM(B39:B41)</f>
        <v>2643</v>
      </c>
      <c r="C38" s="29">
        <f>SUM(C39:C41)</f>
        <v>2186</v>
      </c>
      <c r="D38" s="29">
        <f>SUM(D39:D41)</f>
        <v>2537</v>
      </c>
      <c r="E38" s="29">
        <f>SUM(E39:E41)</f>
        <v>2242</v>
      </c>
      <c r="F38" s="32" t="s">
        <v>37</v>
      </c>
    </row>
    <row r="39" spans="1:6" ht="15" customHeight="1">
      <c r="A39" s="2" t="s">
        <v>28</v>
      </c>
      <c r="B39" s="30">
        <v>1009</v>
      </c>
      <c r="C39" s="30">
        <v>624</v>
      </c>
      <c r="D39" s="30">
        <v>729</v>
      </c>
      <c r="E39" s="30">
        <v>810</v>
      </c>
      <c r="F39" s="16" t="s">
        <v>38</v>
      </c>
    </row>
    <row r="40" spans="1:6" ht="15" customHeight="1">
      <c r="A40" s="2" t="s">
        <v>30</v>
      </c>
      <c r="B40" s="30">
        <v>1336</v>
      </c>
      <c r="C40" s="30">
        <v>1322</v>
      </c>
      <c r="D40" s="30">
        <v>1506</v>
      </c>
      <c r="E40" s="30">
        <v>1199</v>
      </c>
      <c r="F40" s="26" t="s">
        <v>39</v>
      </c>
    </row>
    <row r="41" spans="1:6" ht="15" customHeight="1">
      <c r="A41" s="2" t="s">
        <v>32</v>
      </c>
      <c r="B41" s="30">
        <v>298</v>
      </c>
      <c r="C41" s="30">
        <v>240</v>
      </c>
      <c r="D41" s="30">
        <v>302</v>
      </c>
      <c r="E41" s="30">
        <v>233</v>
      </c>
      <c r="F41" s="16" t="s">
        <v>40</v>
      </c>
    </row>
    <row r="42" spans="1:6" s="28" customFormat="1" ht="15" customHeight="1">
      <c r="A42" s="17" t="s">
        <v>41</v>
      </c>
      <c r="B42" s="29">
        <v>1006</v>
      </c>
      <c r="C42" s="29">
        <v>716</v>
      </c>
      <c r="D42" s="29">
        <v>485</v>
      </c>
      <c r="E42" s="33">
        <v>451</v>
      </c>
      <c r="F42" s="34" t="s">
        <v>42</v>
      </c>
    </row>
    <row r="43" spans="1:6" s="28" customFormat="1" ht="15" customHeight="1">
      <c r="A43" s="28" t="s">
        <v>43</v>
      </c>
      <c r="B43" s="29">
        <f>SUM(B44:B45)</f>
        <v>5478</v>
      </c>
      <c r="C43" s="29">
        <f>SUM(C44:C45)</f>
        <v>6346</v>
      </c>
      <c r="D43" s="29">
        <f>SUM(D44:D45)</f>
        <v>10089</v>
      </c>
      <c r="E43" s="29">
        <f>SUM(E44:E45)</f>
        <v>6289</v>
      </c>
      <c r="F43" s="19" t="s">
        <v>44</v>
      </c>
    </row>
    <row r="44" spans="1:6" ht="15" customHeight="1">
      <c r="A44" s="10" t="s">
        <v>45</v>
      </c>
      <c r="B44" s="30">
        <v>5291</v>
      </c>
      <c r="C44" s="30">
        <v>6017</v>
      </c>
      <c r="D44" s="30">
        <v>9644</v>
      </c>
      <c r="E44" s="21">
        <v>5999</v>
      </c>
      <c r="F44" s="16" t="s">
        <v>46</v>
      </c>
    </row>
    <row r="45" spans="1:6" ht="15" customHeight="1">
      <c r="A45" s="10" t="s">
        <v>47</v>
      </c>
      <c r="B45" s="30">
        <v>187</v>
      </c>
      <c r="C45" s="30">
        <v>329</v>
      </c>
      <c r="D45" s="30">
        <v>445</v>
      </c>
      <c r="E45" s="21">
        <v>290</v>
      </c>
      <c r="F45" s="16" t="s">
        <v>48</v>
      </c>
    </row>
    <row r="46" spans="1:6" s="28" customFormat="1" ht="15" customHeight="1">
      <c r="A46" s="17" t="s">
        <v>49</v>
      </c>
      <c r="B46" s="29">
        <v>932</v>
      </c>
      <c r="C46" s="29">
        <v>1032</v>
      </c>
      <c r="D46" s="29">
        <v>1085</v>
      </c>
      <c r="E46" s="29">
        <v>922</v>
      </c>
      <c r="F46" s="19" t="s">
        <v>50</v>
      </c>
    </row>
    <row r="47" spans="1:6" s="28" customFormat="1" ht="15" customHeight="1">
      <c r="B47" s="29"/>
      <c r="C47" s="29"/>
      <c r="D47" s="29"/>
      <c r="E47" s="18"/>
      <c r="F47" s="16" t="s">
        <v>51</v>
      </c>
    </row>
    <row r="48" spans="1:6" s="28" customFormat="1" ht="15" customHeight="1">
      <c r="A48" s="17" t="s">
        <v>52</v>
      </c>
      <c r="B48" s="29">
        <f>SUM(B27+B29+B31)</f>
        <v>164291</v>
      </c>
      <c r="C48" s="29">
        <f>SUM(C27+C29+C31)</f>
        <v>167039</v>
      </c>
      <c r="D48" s="29">
        <f>SUM(D27+D29+D31)</f>
        <v>189665</v>
      </c>
      <c r="E48" s="29">
        <f>SUM(E27+E29+E31)</f>
        <v>153273</v>
      </c>
      <c r="F48" s="19" t="s">
        <v>15</v>
      </c>
    </row>
    <row r="49" spans="1:7" ht="12.75" customHeight="1">
      <c r="B49" s="35"/>
      <c r="C49" s="36"/>
      <c r="E49" s="37"/>
    </row>
    <row r="50" spans="1:7" ht="12.75" customHeight="1">
      <c r="B50" s="35"/>
      <c r="C50" s="36"/>
      <c r="E50" s="37"/>
    </row>
    <row r="51" spans="1:7" ht="12.75" customHeight="1">
      <c r="B51" s="35"/>
      <c r="C51" s="36"/>
      <c r="E51" s="37"/>
    </row>
    <row r="52" spans="1:7" ht="12.75" customHeight="1">
      <c r="B52" s="35"/>
      <c r="C52" s="36"/>
      <c r="E52" s="37"/>
    </row>
    <row r="53" spans="1:7" ht="12.75" customHeight="1">
      <c r="B53" s="35"/>
      <c r="C53" s="36"/>
      <c r="E53" s="37"/>
    </row>
    <row r="54" spans="1:7" ht="12.75" customHeight="1">
      <c r="B54" s="35"/>
      <c r="C54" s="36"/>
      <c r="E54" s="37"/>
    </row>
    <row r="55" spans="1:7" ht="12.75" customHeight="1">
      <c r="B55" s="35"/>
      <c r="C55" s="36"/>
      <c r="E55" s="37"/>
    </row>
    <row r="56" spans="1:7" ht="12.75" customHeight="1">
      <c r="B56" s="35"/>
      <c r="C56" s="36"/>
      <c r="E56" s="37"/>
    </row>
    <row r="57" spans="1:7" ht="12.75" customHeight="1">
      <c r="B57" s="35"/>
      <c r="C57" s="36"/>
      <c r="E57" s="37"/>
    </row>
    <row r="58" spans="1:7" ht="12.75" customHeight="1">
      <c r="B58" s="35"/>
      <c r="C58" s="36"/>
      <c r="E58" s="37"/>
    </row>
    <row r="59" spans="1:7" ht="12.75" customHeight="1">
      <c r="B59" s="35"/>
      <c r="C59" s="36"/>
      <c r="E59" s="37"/>
    </row>
    <row r="60" spans="1:7" ht="12.75" customHeight="1">
      <c r="B60" s="35"/>
      <c r="C60" s="36"/>
      <c r="E60" s="37"/>
    </row>
    <row r="61" spans="1:7" ht="12.75" customHeight="1">
      <c r="B61" s="35"/>
      <c r="C61" s="36"/>
      <c r="E61" s="37"/>
    </row>
    <row r="62" spans="1:7" ht="12.75" customHeight="1">
      <c r="A62" s="38"/>
      <c r="C62" s="26"/>
      <c r="D62" s="39"/>
      <c r="E62" s="39"/>
      <c r="F62" s="40"/>
    </row>
    <row r="63" spans="1:7" ht="14.25" customHeight="1">
      <c r="A63" s="38"/>
      <c r="F63" s="40"/>
    </row>
    <row r="64" spans="1:7">
      <c r="A64" s="35" t="s">
        <v>53</v>
      </c>
      <c r="B64" s="22"/>
      <c r="C64" s="22"/>
      <c r="D64" s="22"/>
      <c r="E64" s="22"/>
      <c r="F64" s="41" t="s">
        <v>54</v>
      </c>
      <c r="G64" s="22"/>
    </row>
    <row r="65" spans="1:4" ht="12.75" customHeight="1">
      <c r="A65" s="42"/>
      <c r="B65" s="42"/>
      <c r="C65" s="42"/>
      <c r="D65" s="42"/>
    </row>
    <row r="66" spans="1:4" ht="12.75" customHeight="1"/>
    <row r="67" spans="1:4" ht="12.75" customHeight="1"/>
    <row r="68" spans="1:4" ht="12.75" customHeight="1"/>
    <row r="69" spans="1:4" ht="12.75" customHeight="1"/>
    <row r="72" spans="1:4" ht="15">
      <c r="A72" s="26"/>
    </row>
    <row r="73" spans="1:4" ht="15">
      <c r="A73" s="26"/>
    </row>
    <row r="74" spans="1:4" ht="15">
      <c r="A74" s="26"/>
    </row>
    <row r="75" spans="1:4" ht="15">
      <c r="A75" s="26"/>
    </row>
    <row r="76" spans="1:4" ht="15">
      <c r="A76" s="26"/>
    </row>
    <row r="77" spans="1:4" ht="15">
      <c r="A77" s="26"/>
    </row>
    <row r="78" spans="1:4">
      <c r="A78" s="43"/>
    </row>
  </sheetData>
  <mergeCells count="2">
    <mergeCell ref="E3:F3"/>
    <mergeCell ref="A65:D65"/>
  </mergeCells>
  <pageMargins left="0.78740157499999996" right="0.78740157499999996" top="0.984251969" bottom="0.984251969" header="0.4921259845" footer="0.4921259845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3-4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2013-03-20T13:16:39Z</dcterms:created>
  <dcterms:modified xsi:type="dcterms:W3CDTF">2013-03-20T13:16:40Z</dcterms:modified>
</cp:coreProperties>
</file>