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1-32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H70" i="4"/>
  <c r="G70"/>
  <c r="F70"/>
  <c r="E70"/>
  <c r="D70"/>
  <c r="C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70" s="1"/>
  <c r="F36"/>
  <c r="D36"/>
  <c r="B36"/>
</calcChain>
</file>

<file path=xl/sharedStrings.xml><?xml version="1.0" encoding="utf-8"?>
<sst xmlns="http://schemas.openxmlformats.org/spreadsheetml/2006/main" count="206" uniqueCount="91">
  <si>
    <t>Transport aérien</t>
  </si>
  <si>
    <t>النقل الجوي</t>
  </si>
  <si>
    <t xml:space="preserve"> </t>
  </si>
  <si>
    <t xml:space="preserve"> 8 - 31 Mouvements des avions           </t>
  </si>
  <si>
    <r>
      <t>8 - 31</t>
    </r>
    <r>
      <rPr>
        <b/>
        <sz val="16"/>
        <rFont val="Times New Roman"/>
        <family val="1"/>
      </rPr>
      <t xml:space="preserve"> حركات الطائرات </t>
    </r>
  </si>
  <si>
    <t xml:space="preserve">           selon les aéroports             </t>
  </si>
  <si>
    <t xml:space="preserve">          حسب المطارات</t>
  </si>
  <si>
    <t>Année 2011</t>
  </si>
  <si>
    <t xml:space="preserve">           الحـركــــات الأخـــرى</t>
  </si>
  <si>
    <t xml:space="preserve">             الحركــات التجاريــــة</t>
  </si>
  <si>
    <t>2011 سنة</t>
  </si>
  <si>
    <t>Nombre</t>
  </si>
  <si>
    <t>Autres</t>
  </si>
  <si>
    <t xml:space="preserve">  Trafic commercial</t>
  </si>
  <si>
    <t>العدد</t>
  </si>
  <si>
    <t>المجموع العام</t>
  </si>
  <si>
    <t>mouvements</t>
  </si>
  <si>
    <t>المجموع</t>
  </si>
  <si>
    <t>الإقلاع</t>
  </si>
  <si>
    <t>الوصول</t>
  </si>
  <si>
    <t xml:space="preserve">    Total</t>
  </si>
  <si>
    <t xml:space="preserve">  général</t>
  </si>
  <si>
    <t>Total</t>
  </si>
  <si>
    <t>Départ</t>
  </si>
  <si>
    <t>Arrivée</t>
  </si>
  <si>
    <r>
      <t>Aéroport</t>
    </r>
    <r>
      <rPr>
        <sz val="10"/>
        <rFont val="Times New Roman"/>
        <family val="1"/>
      </rPr>
      <t xml:space="preserve"> </t>
    </r>
  </si>
  <si>
    <t>المطارات</t>
  </si>
  <si>
    <t xml:space="preserve">Agadir     </t>
  </si>
  <si>
    <t>….</t>
  </si>
  <si>
    <t xml:space="preserve">  أكادير</t>
  </si>
  <si>
    <t xml:space="preserve">Al-Hoceima </t>
  </si>
  <si>
    <t xml:space="preserve">  الحسيمة</t>
  </si>
  <si>
    <t>Beni mellal</t>
  </si>
  <si>
    <t>-</t>
  </si>
  <si>
    <t xml:space="preserve">  بني ملال</t>
  </si>
  <si>
    <t xml:space="preserve">Benslimane </t>
  </si>
  <si>
    <t xml:space="preserve">  بنسليمان</t>
  </si>
  <si>
    <t xml:space="preserve">Bouarfa    </t>
  </si>
  <si>
    <t xml:space="preserve">  بوعرفة</t>
  </si>
  <si>
    <t xml:space="preserve">Dakhla     </t>
  </si>
  <si>
    <t xml:space="preserve">  الداخلة</t>
  </si>
  <si>
    <t xml:space="preserve">Errachidia </t>
  </si>
  <si>
    <t xml:space="preserve">  الراشدية</t>
  </si>
  <si>
    <t xml:space="preserve">Essaouira  </t>
  </si>
  <si>
    <t xml:space="preserve">  الصويرة</t>
  </si>
  <si>
    <t xml:space="preserve">Fés-saiss  </t>
  </si>
  <si>
    <t xml:space="preserve">  فاس-سايس</t>
  </si>
  <si>
    <t>Guelmim</t>
  </si>
  <si>
    <t xml:space="preserve">  كلميم</t>
  </si>
  <si>
    <t xml:space="preserve">Ifrane     </t>
  </si>
  <si>
    <t xml:space="preserve">  إفران</t>
  </si>
  <si>
    <t xml:space="preserve">Laâyoune   </t>
  </si>
  <si>
    <t xml:space="preserve">  العيون</t>
  </si>
  <si>
    <t xml:space="preserve">Marrakech  </t>
  </si>
  <si>
    <t xml:space="preserve">  مراكش</t>
  </si>
  <si>
    <t xml:space="preserve">Mohamed v      </t>
  </si>
  <si>
    <t xml:space="preserve">  محمد الخامس</t>
  </si>
  <si>
    <t xml:space="preserve">Nador      </t>
  </si>
  <si>
    <t xml:space="preserve">  الناضور</t>
  </si>
  <si>
    <t xml:space="preserve">Ouarzazate </t>
  </si>
  <si>
    <t xml:space="preserve">  وارزازات</t>
  </si>
  <si>
    <t xml:space="preserve">Oujda      </t>
  </si>
  <si>
    <t xml:space="preserve">  وجدة</t>
  </si>
  <si>
    <t>Rabat-salé</t>
  </si>
  <si>
    <t xml:space="preserve">  الرباط-سلا</t>
  </si>
  <si>
    <t xml:space="preserve">Tanger     </t>
  </si>
  <si>
    <t xml:space="preserve">  طنجة</t>
  </si>
  <si>
    <t xml:space="preserve">Tan-tan    </t>
  </si>
  <si>
    <t xml:space="preserve">  طانطان</t>
  </si>
  <si>
    <t xml:space="preserve">Tétouan    </t>
  </si>
  <si>
    <t xml:space="preserve">  تطوان</t>
  </si>
  <si>
    <t xml:space="preserve">Tit-Mellil </t>
  </si>
  <si>
    <t xml:space="preserve">  تيط مليل</t>
  </si>
  <si>
    <t>Zagora</t>
  </si>
  <si>
    <t xml:space="preserve">   زاكورة</t>
  </si>
  <si>
    <t xml:space="preserve"> 8 - 32 Transport de voyageurs  </t>
  </si>
  <si>
    <r>
      <t>8 - 32</t>
    </r>
    <r>
      <rPr>
        <b/>
        <sz val="16"/>
        <rFont val="Times New Roman"/>
        <family val="1"/>
      </rPr>
      <t xml:space="preserve"> نقل المسافرين</t>
    </r>
  </si>
  <si>
    <t xml:space="preserve">            selon les aéroports             </t>
  </si>
  <si>
    <t xml:space="preserve">             الحركــات التجاريــــة                    </t>
  </si>
  <si>
    <t>En nombre</t>
  </si>
  <si>
    <t xml:space="preserve">      Trafic commercial</t>
  </si>
  <si>
    <t>بالعدد</t>
  </si>
  <si>
    <t>العبور</t>
  </si>
  <si>
    <r>
      <t xml:space="preserve"> Passagers</t>
    </r>
    <r>
      <rPr>
        <sz val="10"/>
        <rFont val="Times New Roman"/>
        <family val="1"/>
      </rPr>
      <t xml:space="preserve"> </t>
    </r>
  </si>
  <si>
    <t>Transit</t>
  </si>
  <si>
    <t xml:space="preserve">المسافرون </t>
  </si>
  <si>
    <t xml:space="preserve">Mohamed V      </t>
  </si>
  <si>
    <t>(1) Il inclut les mouvements des avions privés et des avions d'essai</t>
  </si>
  <si>
    <t>(1) يتضمن حركات الطائرات الخاصة وطائرات التداريب</t>
  </si>
  <si>
    <t xml:space="preserve"> Source : Office National des Aéroports.</t>
  </si>
  <si>
    <t>المصدر:  المكتب الوطني للمطارات.</t>
  </si>
</sst>
</file>

<file path=xl/styles.xml><?xml version="1.0" encoding="utf-8"?>
<styleSheet xmlns="http://schemas.openxmlformats.org/spreadsheetml/2006/main">
  <numFmts count="13">
    <numFmt numFmtId="164" formatCode="General_)"/>
    <numFmt numFmtId="165" formatCode="###\ ###\ ###"/>
    <numFmt numFmtId="166" formatCode="\ \-"/>
    <numFmt numFmtId="167" formatCode="\-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0.00_)"/>
    <numFmt numFmtId="172" formatCode="0_)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15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charset val="178"/>
    </font>
    <font>
      <sz val="8"/>
      <name val="Times New Roman"/>
      <family val="1"/>
    </font>
    <font>
      <b/>
      <sz val="11.5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164" fontId="1" fillId="0" borderId="0"/>
    <xf numFmtId="0" fontId="9" fillId="0" borderId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3" fillId="0" borderId="0"/>
    <xf numFmtId="0" fontId="14" fillId="0" borderId="0" applyNumberFormat="0">
      <alignment horizontal="right"/>
    </xf>
    <xf numFmtId="0" fontId="13" fillId="0" borderId="0"/>
    <xf numFmtId="0" fontId="13" fillId="0" borderId="0"/>
    <xf numFmtId="0" fontId="13" fillId="0" borderId="0"/>
    <xf numFmtId="173" fontId="13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13" fillId="0" borderId="0" applyFont="0" applyFill="0" applyBorder="0" applyAlignment="0" applyProtection="0"/>
    <xf numFmtId="176" fontId="9" fillId="0" borderId="0" applyFont="0" applyFill="0" applyBorder="0" applyAlignment="0" applyProtection="0"/>
  </cellStyleXfs>
  <cellXfs count="51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3" fillId="0" borderId="0" xfId="1" applyFont="1" applyAlignment="1" applyProtection="1">
      <alignment horizontal="left" vertical="center"/>
    </xf>
    <xf numFmtId="164" fontId="3" fillId="0" borderId="0" xfId="1" applyFont="1" applyAlignment="1">
      <alignment horizontal="right" vertical="center"/>
    </xf>
    <xf numFmtId="164" fontId="5" fillId="0" borderId="0" xfId="1" quotePrefix="1" applyFont="1" applyAlignment="1" applyProtection="1">
      <alignment horizontal="left" vertical="center"/>
    </xf>
    <xf numFmtId="164" fontId="5" fillId="0" borderId="0" xfId="1" applyFont="1" applyAlignment="1">
      <alignment horizontal="right" vertical="center" readingOrder="2"/>
    </xf>
    <xf numFmtId="164" fontId="5" fillId="0" borderId="0" xfId="1" applyFont="1" applyAlignment="1" applyProtection="1">
      <alignment horizontal="left" vertical="center"/>
    </xf>
    <xf numFmtId="164" fontId="2" fillId="0" borderId="0" xfId="1" applyFont="1" applyAlignment="1">
      <alignment horizontal="right" vertical="center" readingOrder="2"/>
    </xf>
    <xf numFmtId="164" fontId="6" fillId="0" borderId="0" xfId="1" applyFont="1" applyAlignment="1">
      <alignment vertical="center"/>
    </xf>
    <xf numFmtId="164" fontId="6" fillId="0" borderId="0" xfId="1" applyFont="1" applyAlignment="1">
      <alignment horizontal="center" vertical="center"/>
    </xf>
    <xf numFmtId="164" fontId="6" fillId="0" borderId="0" xfId="1" quotePrefix="1" applyFont="1" applyAlignment="1">
      <alignment horizontal="right" vertical="center" readingOrder="2"/>
    </xf>
    <xf numFmtId="164" fontId="7" fillId="0" borderId="0" xfId="1" applyFont="1" applyAlignment="1">
      <alignment horizontal="right" vertical="center"/>
    </xf>
    <xf numFmtId="164" fontId="3" fillId="0" borderId="0" xfId="1" applyFont="1" applyAlignment="1">
      <alignment horizontal="left" vertical="center"/>
    </xf>
    <xf numFmtId="164" fontId="6" fillId="0" borderId="0" xfId="1" quotePrefix="1" applyFont="1" applyAlignment="1">
      <alignment vertical="center"/>
    </xf>
    <xf numFmtId="165" fontId="6" fillId="0" borderId="0" xfId="1" applyNumberFormat="1" applyFont="1" applyAlignment="1" applyProtection="1">
      <alignment horizontal="right" vertical="center"/>
    </xf>
    <xf numFmtId="164" fontId="3" fillId="0" borderId="0" xfId="1" applyFont="1" applyAlignment="1">
      <alignment horizontal="center" vertical="center"/>
    </xf>
    <xf numFmtId="164" fontId="6" fillId="0" borderId="0" xfId="1" applyFont="1" applyAlignment="1" applyProtection="1">
      <alignment horizontal="center" vertical="center"/>
    </xf>
    <xf numFmtId="164" fontId="6" fillId="0" borderId="0" xfId="1" applyFont="1" applyAlignment="1">
      <alignment horizontal="right" vertical="center"/>
    </xf>
    <xf numFmtId="164" fontId="6" fillId="0" borderId="0" xfId="1" applyFont="1" applyAlignment="1" applyProtection="1">
      <alignment horizontal="right" vertical="center"/>
    </xf>
    <xf numFmtId="164" fontId="8" fillId="0" borderId="0" xfId="1" applyFont="1" applyAlignment="1" applyProtection="1">
      <alignment horizontal="right" vertical="center"/>
    </xf>
    <xf numFmtId="164" fontId="7" fillId="0" borderId="0" xfId="1" applyFont="1" applyAlignment="1">
      <alignment vertical="center"/>
    </xf>
    <xf numFmtId="164" fontId="6" fillId="0" borderId="0" xfId="1" applyFont="1" applyBorder="1" applyAlignment="1">
      <alignment vertical="center"/>
    </xf>
    <xf numFmtId="164" fontId="8" fillId="0" borderId="0" xfId="1" applyFont="1" applyBorder="1" applyAlignment="1">
      <alignment horizontal="right" vertical="center" readingOrder="2"/>
    </xf>
    <xf numFmtId="0" fontId="3" fillId="0" borderId="0" xfId="2" applyFont="1" applyAlignment="1">
      <alignment horizontal="left" vertical="center"/>
    </xf>
    <xf numFmtId="3" fontId="6" fillId="0" borderId="0" xfId="2" applyNumberFormat="1" applyFont="1" applyAlignment="1">
      <alignment horizontal="right" vertical="center"/>
    </xf>
    <xf numFmtId="165" fontId="3" fillId="0" borderId="0" xfId="1" applyNumberFormat="1" applyFont="1" applyBorder="1" applyAlignment="1" applyProtection="1">
      <alignment horizontal="right" vertical="center"/>
    </xf>
    <xf numFmtId="3" fontId="3" fillId="0" borderId="0" xfId="2" applyNumberFormat="1" applyFont="1" applyAlignment="1">
      <alignment horizontal="right" vertical="center"/>
    </xf>
    <xf numFmtId="164" fontId="7" fillId="0" borderId="0" xfId="1" applyFont="1" applyBorder="1" applyAlignment="1">
      <alignment vertical="center" readingOrder="2"/>
    </xf>
    <xf numFmtId="164" fontId="7" fillId="0" borderId="0" xfId="1" applyFont="1" applyBorder="1" applyAlignment="1">
      <alignment horizontal="right" vertical="center" readingOrder="2"/>
    </xf>
    <xf numFmtId="164" fontId="3" fillId="0" borderId="0" xfId="1" applyFont="1" applyBorder="1" applyAlignment="1">
      <alignment vertical="center"/>
    </xf>
    <xf numFmtId="164" fontId="3" fillId="0" borderId="0" xfId="1" applyFont="1" applyBorder="1" applyAlignment="1">
      <alignment horizontal="right" vertical="center" readingOrder="2"/>
    </xf>
    <xf numFmtId="0" fontId="6" fillId="0" borderId="0" xfId="2" applyFont="1" applyAlignment="1">
      <alignment vertical="center"/>
    </xf>
    <xf numFmtId="165" fontId="6" fillId="0" borderId="0" xfId="1" applyNumberFormat="1" applyFont="1" applyBorder="1" applyAlignment="1" applyProtection="1">
      <alignment horizontal="right" vertical="center"/>
    </xf>
    <xf numFmtId="164" fontId="2" fillId="0" borderId="0" xfId="1" applyFont="1" applyAlignment="1">
      <alignment horizontal="right" vertical="center" readingOrder="2"/>
    </xf>
    <xf numFmtId="164" fontId="6" fillId="0" borderId="0" xfId="1" quotePrefix="1" applyFont="1" applyAlignment="1">
      <alignment horizontal="center" vertical="center" readingOrder="2"/>
    </xf>
    <xf numFmtId="165" fontId="6" fillId="0" borderId="0" xfId="1" quotePrefix="1" applyNumberFormat="1" applyFont="1" applyAlignment="1" applyProtection="1">
      <alignment horizontal="center" vertical="center"/>
    </xf>
    <xf numFmtId="165" fontId="6" fillId="0" borderId="0" xfId="1" applyNumberFormat="1" applyFont="1" applyBorder="1" applyAlignment="1" applyProtection="1">
      <alignment vertical="center"/>
    </xf>
    <xf numFmtId="164" fontId="3" fillId="0" borderId="0" xfId="1" applyNumberFormat="1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4" fontId="6" fillId="0" borderId="0" xfId="1" applyFont="1" applyAlignment="1"/>
    <xf numFmtId="164" fontId="8" fillId="0" borderId="0" xfId="1" applyFont="1" applyBorder="1" applyAlignment="1">
      <alignment horizontal="right" readingOrder="2"/>
    </xf>
    <xf numFmtId="164" fontId="10" fillId="0" borderId="0" xfId="1" quotePrefix="1" applyFont="1" applyAlignment="1" applyProtection="1">
      <alignment horizontal="left" vertical="center"/>
    </xf>
    <xf numFmtId="165" fontId="3" fillId="0" borderId="0" xfId="1" applyNumberFormat="1" applyFont="1" applyBorder="1" applyAlignment="1" applyProtection="1">
      <alignment vertical="center"/>
    </xf>
    <xf numFmtId="167" fontId="6" fillId="0" borderId="0" xfId="1" applyNumberFormat="1" applyFont="1" applyBorder="1" applyAlignment="1">
      <alignment vertical="center"/>
    </xf>
    <xf numFmtId="167" fontId="3" fillId="0" borderId="0" xfId="1" applyNumberFormat="1" applyFont="1" applyBorder="1" applyAlignment="1">
      <alignment vertical="center"/>
    </xf>
    <xf numFmtId="164" fontId="3" fillId="0" borderId="0" xfId="1" quotePrefix="1" applyFont="1" applyAlignment="1">
      <alignment horizontal="right" vertical="center" readingOrder="2"/>
    </xf>
    <xf numFmtId="164" fontId="10" fillId="0" borderId="0" xfId="1" quotePrefix="1" applyFont="1" applyAlignment="1">
      <alignment horizontal="left" vertical="center"/>
    </xf>
    <xf numFmtId="164" fontId="11" fillId="0" borderId="0" xfId="1" applyFont="1" applyAlignment="1">
      <alignment horizontal="center" vertical="center"/>
    </xf>
    <xf numFmtId="164" fontId="12" fillId="0" borderId="0" xfId="1" applyFont="1" applyAlignment="1">
      <alignment vertical="center"/>
    </xf>
  </cellXfs>
  <cellStyles count="15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2"/>
    <cellStyle name="Normal 3" xfId="8"/>
    <cellStyle name="Normal 4" xfId="9"/>
    <cellStyle name="عادي_agros99" xfId="10"/>
    <cellStyle name="عادي_TRANS-F" xfId="1"/>
    <cellStyle name="عملة [0]_Book1" xfId="11"/>
    <cellStyle name="عملة_Bagraph" xfId="12"/>
    <cellStyle name="فاصلة [0]_Book1" xfId="13"/>
    <cellStyle name="فاصلة_Bagraph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J82"/>
  <sheetViews>
    <sheetView showGridLines="0" tabSelected="1" workbookViewId="0"/>
  </sheetViews>
  <sheetFormatPr baseColWidth="10" defaultColWidth="11" defaultRowHeight="12.75"/>
  <cols>
    <col min="1" max="1" width="17.5703125" style="2" customWidth="1"/>
    <col min="2" max="3" width="9.7109375" style="2" customWidth="1"/>
    <col min="4" max="4" width="8.7109375" style="2" customWidth="1"/>
    <col min="5" max="5" width="9.5703125" style="2" customWidth="1"/>
    <col min="6" max="8" width="8.7109375" style="2" customWidth="1"/>
    <col min="9" max="9" width="7.7109375" style="2" customWidth="1"/>
    <col min="10" max="10" width="13.7109375" style="2" customWidth="1"/>
    <col min="11" max="11" width="9.7109375" style="2" customWidth="1"/>
    <col min="12" max="256" width="11" style="2"/>
    <col min="257" max="257" width="17.5703125" style="2" customWidth="1"/>
    <col min="258" max="259" width="9.7109375" style="2" customWidth="1"/>
    <col min="260" max="260" width="8.7109375" style="2" customWidth="1"/>
    <col min="261" max="261" width="9.5703125" style="2" customWidth="1"/>
    <col min="262" max="264" width="8.7109375" style="2" customWidth="1"/>
    <col min="265" max="265" width="7.7109375" style="2" customWidth="1"/>
    <col min="266" max="266" width="13.7109375" style="2" customWidth="1"/>
    <col min="267" max="267" width="9.7109375" style="2" customWidth="1"/>
    <col min="268" max="512" width="11" style="2"/>
    <col min="513" max="513" width="17.5703125" style="2" customWidth="1"/>
    <col min="514" max="515" width="9.7109375" style="2" customWidth="1"/>
    <col min="516" max="516" width="8.7109375" style="2" customWidth="1"/>
    <col min="517" max="517" width="9.5703125" style="2" customWidth="1"/>
    <col min="518" max="520" width="8.7109375" style="2" customWidth="1"/>
    <col min="521" max="521" width="7.7109375" style="2" customWidth="1"/>
    <col min="522" max="522" width="13.7109375" style="2" customWidth="1"/>
    <col min="523" max="523" width="9.7109375" style="2" customWidth="1"/>
    <col min="524" max="768" width="11" style="2"/>
    <col min="769" max="769" width="17.5703125" style="2" customWidth="1"/>
    <col min="770" max="771" width="9.7109375" style="2" customWidth="1"/>
    <col min="772" max="772" width="8.7109375" style="2" customWidth="1"/>
    <col min="773" max="773" width="9.5703125" style="2" customWidth="1"/>
    <col min="774" max="776" width="8.7109375" style="2" customWidth="1"/>
    <col min="777" max="777" width="7.7109375" style="2" customWidth="1"/>
    <col min="778" max="778" width="13.7109375" style="2" customWidth="1"/>
    <col min="779" max="779" width="9.7109375" style="2" customWidth="1"/>
    <col min="780" max="1024" width="11" style="2"/>
    <col min="1025" max="1025" width="17.5703125" style="2" customWidth="1"/>
    <col min="1026" max="1027" width="9.7109375" style="2" customWidth="1"/>
    <col min="1028" max="1028" width="8.7109375" style="2" customWidth="1"/>
    <col min="1029" max="1029" width="9.5703125" style="2" customWidth="1"/>
    <col min="1030" max="1032" width="8.7109375" style="2" customWidth="1"/>
    <col min="1033" max="1033" width="7.7109375" style="2" customWidth="1"/>
    <col min="1034" max="1034" width="13.7109375" style="2" customWidth="1"/>
    <col min="1035" max="1035" width="9.7109375" style="2" customWidth="1"/>
    <col min="1036" max="1280" width="11" style="2"/>
    <col min="1281" max="1281" width="17.5703125" style="2" customWidth="1"/>
    <col min="1282" max="1283" width="9.7109375" style="2" customWidth="1"/>
    <col min="1284" max="1284" width="8.7109375" style="2" customWidth="1"/>
    <col min="1285" max="1285" width="9.5703125" style="2" customWidth="1"/>
    <col min="1286" max="1288" width="8.7109375" style="2" customWidth="1"/>
    <col min="1289" max="1289" width="7.7109375" style="2" customWidth="1"/>
    <col min="1290" max="1290" width="13.7109375" style="2" customWidth="1"/>
    <col min="1291" max="1291" width="9.7109375" style="2" customWidth="1"/>
    <col min="1292" max="1536" width="11" style="2"/>
    <col min="1537" max="1537" width="17.5703125" style="2" customWidth="1"/>
    <col min="1538" max="1539" width="9.7109375" style="2" customWidth="1"/>
    <col min="1540" max="1540" width="8.7109375" style="2" customWidth="1"/>
    <col min="1541" max="1541" width="9.5703125" style="2" customWidth="1"/>
    <col min="1542" max="1544" width="8.7109375" style="2" customWidth="1"/>
    <col min="1545" max="1545" width="7.7109375" style="2" customWidth="1"/>
    <col min="1546" max="1546" width="13.7109375" style="2" customWidth="1"/>
    <col min="1547" max="1547" width="9.7109375" style="2" customWidth="1"/>
    <col min="1548" max="1792" width="11" style="2"/>
    <col min="1793" max="1793" width="17.5703125" style="2" customWidth="1"/>
    <col min="1794" max="1795" width="9.7109375" style="2" customWidth="1"/>
    <col min="1796" max="1796" width="8.7109375" style="2" customWidth="1"/>
    <col min="1797" max="1797" width="9.5703125" style="2" customWidth="1"/>
    <col min="1798" max="1800" width="8.7109375" style="2" customWidth="1"/>
    <col min="1801" max="1801" width="7.7109375" style="2" customWidth="1"/>
    <col min="1802" max="1802" width="13.7109375" style="2" customWidth="1"/>
    <col min="1803" max="1803" width="9.7109375" style="2" customWidth="1"/>
    <col min="1804" max="2048" width="11" style="2"/>
    <col min="2049" max="2049" width="17.5703125" style="2" customWidth="1"/>
    <col min="2050" max="2051" width="9.7109375" style="2" customWidth="1"/>
    <col min="2052" max="2052" width="8.7109375" style="2" customWidth="1"/>
    <col min="2053" max="2053" width="9.5703125" style="2" customWidth="1"/>
    <col min="2054" max="2056" width="8.7109375" style="2" customWidth="1"/>
    <col min="2057" max="2057" width="7.7109375" style="2" customWidth="1"/>
    <col min="2058" max="2058" width="13.7109375" style="2" customWidth="1"/>
    <col min="2059" max="2059" width="9.7109375" style="2" customWidth="1"/>
    <col min="2060" max="2304" width="11" style="2"/>
    <col min="2305" max="2305" width="17.5703125" style="2" customWidth="1"/>
    <col min="2306" max="2307" width="9.7109375" style="2" customWidth="1"/>
    <col min="2308" max="2308" width="8.7109375" style="2" customWidth="1"/>
    <col min="2309" max="2309" width="9.5703125" style="2" customWidth="1"/>
    <col min="2310" max="2312" width="8.7109375" style="2" customWidth="1"/>
    <col min="2313" max="2313" width="7.7109375" style="2" customWidth="1"/>
    <col min="2314" max="2314" width="13.7109375" style="2" customWidth="1"/>
    <col min="2315" max="2315" width="9.7109375" style="2" customWidth="1"/>
    <col min="2316" max="2560" width="11" style="2"/>
    <col min="2561" max="2561" width="17.5703125" style="2" customWidth="1"/>
    <col min="2562" max="2563" width="9.7109375" style="2" customWidth="1"/>
    <col min="2564" max="2564" width="8.7109375" style="2" customWidth="1"/>
    <col min="2565" max="2565" width="9.5703125" style="2" customWidth="1"/>
    <col min="2566" max="2568" width="8.7109375" style="2" customWidth="1"/>
    <col min="2569" max="2569" width="7.7109375" style="2" customWidth="1"/>
    <col min="2570" max="2570" width="13.7109375" style="2" customWidth="1"/>
    <col min="2571" max="2571" width="9.7109375" style="2" customWidth="1"/>
    <col min="2572" max="2816" width="11" style="2"/>
    <col min="2817" max="2817" width="17.5703125" style="2" customWidth="1"/>
    <col min="2818" max="2819" width="9.7109375" style="2" customWidth="1"/>
    <col min="2820" max="2820" width="8.7109375" style="2" customWidth="1"/>
    <col min="2821" max="2821" width="9.5703125" style="2" customWidth="1"/>
    <col min="2822" max="2824" width="8.7109375" style="2" customWidth="1"/>
    <col min="2825" max="2825" width="7.7109375" style="2" customWidth="1"/>
    <col min="2826" max="2826" width="13.7109375" style="2" customWidth="1"/>
    <col min="2827" max="2827" width="9.7109375" style="2" customWidth="1"/>
    <col min="2828" max="3072" width="11" style="2"/>
    <col min="3073" max="3073" width="17.5703125" style="2" customWidth="1"/>
    <col min="3074" max="3075" width="9.7109375" style="2" customWidth="1"/>
    <col min="3076" max="3076" width="8.7109375" style="2" customWidth="1"/>
    <col min="3077" max="3077" width="9.5703125" style="2" customWidth="1"/>
    <col min="3078" max="3080" width="8.7109375" style="2" customWidth="1"/>
    <col min="3081" max="3081" width="7.7109375" style="2" customWidth="1"/>
    <col min="3082" max="3082" width="13.7109375" style="2" customWidth="1"/>
    <col min="3083" max="3083" width="9.7109375" style="2" customWidth="1"/>
    <col min="3084" max="3328" width="11" style="2"/>
    <col min="3329" max="3329" width="17.5703125" style="2" customWidth="1"/>
    <col min="3330" max="3331" width="9.7109375" style="2" customWidth="1"/>
    <col min="3332" max="3332" width="8.7109375" style="2" customWidth="1"/>
    <col min="3333" max="3333" width="9.5703125" style="2" customWidth="1"/>
    <col min="3334" max="3336" width="8.7109375" style="2" customWidth="1"/>
    <col min="3337" max="3337" width="7.7109375" style="2" customWidth="1"/>
    <col min="3338" max="3338" width="13.7109375" style="2" customWidth="1"/>
    <col min="3339" max="3339" width="9.7109375" style="2" customWidth="1"/>
    <col min="3340" max="3584" width="11" style="2"/>
    <col min="3585" max="3585" width="17.5703125" style="2" customWidth="1"/>
    <col min="3586" max="3587" width="9.7109375" style="2" customWidth="1"/>
    <col min="3588" max="3588" width="8.7109375" style="2" customWidth="1"/>
    <col min="3589" max="3589" width="9.5703125" style="2" customWidth="1"/>
    <col min="3590" max="3592" width="8.7109375" style="2" customWidth="1"/>
    <col min="3593" max="3593" width="7.7109375" style="2" customWidth="1"/>
    <col min="3594" max="3594" width="13.7109375" style="2" customWidth="1"/>
    <col min="3595" max="3595" width="9.7109375" style="2" customWidth="1"/>
    <col min="3596" max="3840" width="11" style="2"/>
    <col min="3841" max="3841" width="17.5703125" style="2" customWidth="1"/>
    <col min="3842" max="3843" width="9.7109375" style="2" customWidth="1"/>
    <col min="3844" max="3844" width="8.7109375" style="2" customWidth="1"/>
    <col min="3845" max="3845" width="9.5703125" style="2" customWidth="1"/>
    <col min="3846" max="3848" width="8.7109375" style="2" customWidth="1"/>
    <col min="3849" max="3849" width="7.7109375" style="2" customWidth="1"/>
    <col min="3850" max="3850" width="13.7109375" style="2" customWidth="1"/>
    <col min="3851" max="3851" width="9.7109375" style="2" customWidth="1"/>
    <col min="3852" max="4096" width="11" style="2"/>
    <col min="4097" max="4097" width="17.5703125" style="2" customWidth="1"/>
    <col min="4098" max="4099" width="9.7109375" style="2" customWidth="1"/>
    <col min="4100" max="4100" width="8.7109375" style="2" customWidth="1"/>
    <col min="4101" max="4101" width="9.5703125" style="2" customWidth="1"/>
    <col min="4102" max="4104" width="8.7109375" style="2" customWidth="1"/>
    <col min="4105" max="4105" width="7.7109375" style="2" customWidth="1"/>
    <col min="4106" max="4106" width="13.7109375" style="2" customWidth="1"/>
    <col min="4107" max="4107" width="9.7109375" style="2" customWidth="1"/>
    <col min="4108" max="4352" width="11" style="2"/>
    <col min="4353" max="4353" width="17.5703125" style="2" customWidth="1"/>
    <col min="4354" max="4355" width="9.7109375" style="2" customWidth="1"/>
    <col min="4356" max="4356" width="8.7109375" style="2" customWidth="1"/>
    <col min="4357" max="4357" width="9.5703125" style="2" customWidth="1"/>
    <col min="4358" max="4360" width="8.7109375" style="2" customWidth="1"/>
    <col min="4361" max="4361" width="7.7109375" style="2" customWidth="1"/>
    <col min="4362" max="4362" width="13.7109375" style="2" customWidth="1"/>
    <col min="4363" max="4363" width="9.7109375" style="2" customWidth="1"/>
    <col min="4364" max="4608" width="11" style="2"/>
    <col min="4609" max="4609" width="17.5703125" style="2" customWidth="1"/>
    <col min="4610" max="4611" width="9.7109375" style="2" customWidth="1"/>
    <col min="4612" max="4612" width="8.7109375" style="2" customWidth="1"/>
    <col min="4613" max="4613" width="9.5703125" style="2" customWidth="1"/>
    <col min="4614" max="4616" width="8.7109375" style="2" customWidth="1"/>
    <col min="4617" max="4617" width="7.7109375" style="2" customWidth="1"/>
    <col min="4618" max="4618" width="13.7109375" style="2" customWidth="1"/>
    <col min="4619" max="4619" width="9.7109375" style="2" customWidth="1"/>
    <col min="4620" max="4864" width="11" style="2"/>
    <col min="4865" max="4865" width="17.5703125" style="2" customWidth="1"/>
    <col min="4866" max="4867" width="9.7109375" style="2" customWidth="1"/>
    <col min="4868" max="4868" width="8.7109375" style="2" customWidth="1"/>
    <col min="4869" max="4869" width="9.5703125" style="2" customWidth="1"/>
    <col min="4870" max="4872" width="8.7109375" style="2" customWidth="1"/>
    <col min="4873" max="4873" width="7.7109375" style="2" customWidth="1"/>
    <col min="4874" max="4874" width="13.7109375" style="2" customWidth="1"/>
    <col min="4875" max="4875" width="9.7109375" style="2" customWidth="1"/>
    <col min="4876" max="5120" width="11" style="2"/>
    <col min="5121" max="5121" width="17.5703125" style="2" customWidth="1"/>
    <col min="5122" max="5123" width="9.7109375" style="2" customWidth="1"/>
    <col min="5124" max="5124" width="8.7109375" style="2" customWidth="1"/>
    <col min="5125" max="5125" width="9.5703125" style="2" customWidth="1"/>
    <col min="5126" max="5128" width="8.7109375" style="2" customWidth="1"/>
    <col min="5129" max="5129" width="7.7109375" style="2" customWidth="1"/>
    <col min="5130" max="5130" width="13.7109375" style="2" customWidth="1"/>
    <col min="5131" max="5131" width="9.7109375" style="2" customWidth="1"/>
    <col min="5132" max="5376" width="11" style="2"/>
    <col min="5377" max="5377" width="17.5703125" style="2" customWidth="1"/>
    <col min="5378" max="5379" width="9.7109375" style="2" customWidth="1"/>
    <col min="5380" max="5380" width="8.7109375" style="2" customWidth="1"/>
    <col min="5381" max="5381" width="9.5703125" style="2" customWidth="1"/>
    <col min="5382" max="5384" width="8.7109375" style="2" customWidth="1"/>
    <col min="5385" max="5385" width="7.7109375" style="2" customWidth="1"/>
    <col min="5386" max="5386" width="13.7109375" style="2" customWidth="1"/>
    <col min="5387" max="5387" width="9.7109375" style="2" customWidth="1"/>
    <col min="5388" max="5632" width="11" style="2"/>
    <col min="5633" max="5633" width="17.5703125" style="2" customWidth="1"/>
    <col min="5634" max="5635" width="9.7109375" style="2" customWidth="1"/>
    <col min="5636" max="5636" width="8.7109375" style="2" customWidth="1"/>
    <col min="5637" max="5637" width="9.5703125" style="2" customWidth="1"/>
    <col min="5638" max="5640" width="8.7109375" style="2" customWidth="1"/>
    <col min="5641" max="5641" width="7.7109375" style="2" customWidth="1"/>
    <col min="5642" max="5642" width="13.7109375" style="2" customWidth="1"/>
    <col min="5643" max="5643" width="9.7109375" style="2" customWidth="1"/>
    <col min="5644" max="5888" width="11" style="2"/>
    <col min="5889" max="5889" width="17.5703125" style="2" customWidth="1"/>
    <col min="5890" max="5891" width="9.7109375" style="2" customWidth="1"/>
    <col min="5892" max="5892" width="8.7109375" style="2" customWidth="1"/>
    <col min="5893" max="5893" width="9.5703125" style="2" customWidth="1"/>
    <col min="5894" max="5896" width="8.7109375" style="2" customWidth="1"/>
    <col min="5897" max="5897" width="7.7109375" style="2" customWidth="1"/>
    <col min="5898" max="5898" width="13.7109375" style="2" customWidth="1"/>
    <col min="5899" max="5899" width="9.7109375" style="2" customWidth="1"/>
    <col min="5900" max="6144" width="11" style="2"/>
    <col min="6145" max="6145" width="17.5703125" style="2" customWidth="1"/>
    <col min="6146" max="6147" width="9.7109375" style="2" customWidth="1"/>
    <col min="6148" max="6148" width="8.7109375" style="2" customWidth="1"/>
    <col min="6149" max="6149" width="9.5703125" style="2" customWidth="1"/>
    <col min="6150" max="6152" width="8.7109375" style="2" customWidth="1"/>
    <col min="6153" max="6153" width="7.7109375" style="2" customWidth="1"/>
    <col min="6154" max="6154" width="13.7109375" style="2" customWidth="1"/>
    <col min="6155" max="6155" width="9.7109375" style="2" customWidth="1"/>
    <col min="6156" max="6400" width="11" style="2"/>
    <col min="6401" max="6401" width="17.5703125" style="2" customWidth="1"/>
    <col min="6402" max="6403" width="9.7109375" style="2" customWidth="1"/>
    <col min="6404" max="6404" width="8.7109375" style="2" customWidth="1"/>
    <col min="6405" max="6405" width="9.5703125" style="2" customWidth="1"/>
    <col min="6406" max="6408" width="8.7109375" style="2" customWidth="1"/>
    <col min="6409" max="6409" width="7.7109375" style="2" customWidth="1"/>
    <col min="6410" max="6410" width="13.7109375" style="2" customWidth="1"/>
    <col min="6411" max="6411" width="9.7109375" style="2" customWidth="1"/>
    <col min="6412" max="6656" width="11" style="2"/>
    <col min="6657" max="6657" width="17.5703125" style="2" customWidth="1"/>
    <col min="6658" max="6659" width="9.7109375" style="2" customWidth="1"/>
    <col min="6660" max="6660" width="8.7109375" style="2" customWidth="1"/>
    <col min="6661" max="6661" width="9.5703125" style="2" customWidth="1"/>
    <col min="6662" max="6664" width="8.7109375" style="2" customWidth="1"/>
    <col min="6665" max="6665" width="7.7109375" style="2" customWidth="1"/>
    <col min="6666" max="6666" width="13.7109375" style="2" customWidth="1"/>
    <col min="6667" max="6667" width="9.7109375" style="2" customWidth="1"/>
    <col min="6668" max="6912" width="11" style="2"/>
    <col min="6913" max="6913" width="17.5703125" style="2" customWidth="1"/>
    <col min="6914" max="6915" width="9.7109375" style="2" customWidth="1"/>
    <col min="6916" max="6916" width="8.7109375" style="2" customWidth="1"/>
    <col min="6917" max="6917" width="9.5703125" style="2" customWidth="1"/>
    <col min="6918" max="6920" width="8.7109375" style="2" customWidth="1"/>
    <col min="6921" max="6921" width="7.7109375" style="2" customWidth="1"/>
    <col min="6922" max="6922" width="13.7109375" style="2" customWidth="1"/>
    <col min="6923" max="6923" width="9.7109375" style="2" customWidth="1"/>
    <col min="6924" max="7168" width="11" style="2"/>
    <col min="7169" max="7169" width="17.5703125" style="2" customWidth="1"/>
    <col min="7170" max="7171" width="9.7109375" style="2" customWidth="1"/>
    <col min="7172" max="7172" width="8.7109375" style="2" customWidth="1"/>
    <col min="7173" max="7173" width="9.5703125" style="2" customWidth="1"/>
    <col min="7174" max="7176" width="8.7109375" style="2" customWidth="1"/>
    <col min="7177" max="7177" width="7.7109375" style="2" customWidth="1"/>
    <col min="7178" max="7178" width="13.7109375" style="2" customWidth="1"/>
    <col min="7179" max="7179" width="9.7109375" style="2" customWidth="1"/>
    <col min="7180" max="7424" width="11" style="2"/>
    <col min="7425" max="7425" width="17.5703125" style="2" customWidth="1"/>
    <col min="7426" max="7427" width="9.7109375" style="2" customWidth="1"/>
    <col min="7428" max="7428" width="8.7109375" style="2" customWidth="1"/>
    <col min="7429" max="7429" width="9.5703125" style="2" customWidth="1"/>
    <col min="7430" max="7432" width="8.7109375" style="2" customWidth="1"/>
    <col min="7433" max="7433" width="7.7109375" style="2" customWidth="1"/>
    <col min="7434" max="7434" width="13.7109375" style="2" customWidth="1"/>
    <col min="7435" max="7435" width="9.7109375" style="2" customWidth="1"/>
    <col min="7436" max="7680" width="11" style="2"/>
    <col min="7681" max="7681" width="17.5703125" style="2" customWidth="1"/>
    <col min="7682" max="7683" width="9.7109375" style="2" customWidth="1"/>
    <col min="7684" max="7684" width="8.7109375" style="2" customWidth="1"/>
    <col min="7685" max="7685" width="9.5703125" style="2" customWidth="1"/>
    <col min="7686" max="7688" width="8.7109375" style="2" customWidth="1"/>
    <col min="7689" max="7689" width="7.7109375" style="2" customWidth="1"/>
    <col min="7690" max="7690" width="13.7109375" style="2" customWidth="1"/>
    <col min="7691" max="7691" width="9.7109375" style="2" customWidth="1"/>
    <col min="7692" max="7936" width="11" style="2"/>
    <col min="7937" max="7937" width="17.5703125" style="2" customWidth="1"/>
    <col min="7938" max="7939" width="9.7109375" style="2" customWidth="1"/>
    <col min="7940" max="7940" width="8.7109375" style="2" customWidth="1"/>
    <col min="7941" max="7941" width="9.5703125" style="2" customWidth="1"/>
    <col min="7942" max="7944" width="8.7109375" style="2" customWidth="1"/>
    <col min="7945" max="7945" width="7.7109375" style="2" customWidth="1"/>
    <col min="7946" max="7946" width="13.7109375" style="2" customWidth="1"/>
    <col min="7947" max="7947" width="9.7109375" style="2" customWidth="1"/>
    <col min="7948" max="8192" width="11" style="2"/>
    <col min="8193" max="8193" width="17.5703125" style="2" customWidth="1"/>
    <col min="8194" max="8195" width="9.7109375" style="2" customWidth="1"/>
    <col min="8196" max="8196" width="8.7109375" style="2" customWidth="1"/>
    <col min="8197" max="8197" width="9.5703125" style="2" customWidth="1"/>
    <col min="8198" max="8200" width="8.7109375" style="2" customWidth="1"/>
    <col min="8201" max="8201" width="7.7109375" style="2" customWidth="1"/>
    <col min="8202" max="8202" width="13.7109375" style="2" customWidth="1"/>
    <col min="8203" max="8203" width="9.7109375" style="2" customWidth="1"/>
    <col min="8204" max="8448" width="11" style="2"/>
    <col min="8449" max="8449" width="17.5703125" style="2" customWidth="1"/>
    <col min="8450" max="8451" width="9.7109375" style="2" customWidth="1"/>
    <col min="8452" max="8452" width="8.7109375" style="2" customWidth="1"/>
    <col min="8453" max="8453" width="9.5703125" style="2" customWidth="1"/>
    <col min="8454" max="8456" width="8.7109375" style="2" customWidth="1"/>
    <col min="8457" max="8457" width="7.7109375" style="2" customWidth="1"/>
    <col min="8458" max="8458" width="13.7109375" style="2" customWidth="1"/>
    <col min="8459" max="8459" width="9.7109375" style="2" customWidth="1"/>
    <col min="8460" max="8704" width="11" style="2"/>
    <col min="8705" max="8705" width="17.5703125" style="2" customWidth="1"/>
    <col min="8706" max="8707" width="9.7109375" style="2" customWidth="1"/>
    <col min="8708" max="8708" width="8.7109375" style="2" customWidth="1"/>
    <col min="8709" max="8709" width="9.5703125" style="2" customWidth="1"/>
    <col min="8710" max="8712" width="8.7109375" style="2" customWidth="1"/>
    <col min="8713" max="8713" width="7.7109375" style="2" customWidth="1"/>
    <col min="8714" max="8714" width="13.7109375" style="2" customWidth="1"/>
    <col min="8715" max="8715" width="9.7109375" style="2" customWidth="1"/>
    <col min="8716" max="8960" width="11" style="2"/>
    <col min="8961" max="8961" width="17.5703125" style="2" customWidth="1"/>
    <col min="8962" max="8963" width="9.7109375" style="2" customWidth="1"/>
    <col min="8964" max="8964" width="8.7109375" style="2" customWidth="1"/>
    <col min="8965" max="8965" width="9.5703125" style="2" customWidth="1"/>
    <col min="8966" max="8968" width="8.7109375" style="2" customWidth="1"/>
    <col min="8969" max="8969" width="7.7109375" style="2" customWidth="1"/>
    <col min="8970" max="8970" width="13.7109375" style="2" customWidth="1"/>
    <col min="8971" max="8971" width="9.7109375" style="2" customWidth="1"/>
    <col min="8972" max="9216" width="11" style="2"/>
    <col min="9217" max="9217" width="17.5703125" style="2" customWidth="1"/>
    <col min="9218" max="9219" width="9.7109375" style="2" customWidth="1"/>
    <col min="9220" max="9220" width="8.7109375" style="2" customWidth="1"/>
    <col min="9221" max="9221" width="9.5703125" style="2" customWidth="1"/>
    <col min="9222" max="9224" width="8.7109375" style="2" customWidth="1"/>
    <col min="9225" max="9225" width="7.7109375" style="2" customWidth="1"/>
    <col min="9226" max="9226" width="13.7109375" style="2" customWidth="1"/>
    <col min="9227" max="9227" width="9.7109375" style="2" customWidth="1"/>
    <col min="9228" max="9472" width="11" style="2"/>
    <col min="9473" max="9473" width="17.5703125" style="2" customWidth="1"/>
    <col min="9474" max="9475" width="9.7109375" style="2" customWidth="1"/>
    <col min="9476" max="9476" width="8.7109375" style="2" customWidth="1"/>
    <col min="9477" max="9477" width="9.5703125" style="2" customWidth="1"/>
    <col min="9478" max="9480" width="8.7109375" style="2" customWidth="1"/>
    <col min="9481" max="9481" width="7.7109375" style="2" customWidth="1"/>
    <col min="9482" max="9482" width="13.7109375" style="2" customWidth="1"/>
    <col min="9483" max="9483" width="9.7109375" style="2" customWidth="1"/>
    <col min="9484" max="9728" width="11" style="2"/>
    <col min="9729" max="9729" width="17.5703125" style="2" customWidth="1"/>
    <col min="9730" max="9731" width="9.7109375" style="2" customWidth="1"/>
    <col min="9732" max="9732" width="8.7109375" style="2" customWidth="1"/>
    <col min="9733" max="9733" width="9.5703125" style="2" customWidth="1"/>
    <col min="9734" max="9736" width="8.7109375" style="2" customWidth="1"/>
    <col min="9737" max="9737" width="7.7109375" style="2" customWidth="1"/>
    <col min="9738" max="9738" width="13.7109375" style="2" customWidth="1"/>
    <col min="9739" max="9739" width="9.7109375" style="2" customWidth="1"/>
    <col min="9740" max="9984" width="11" style="2"/>
    <col min="9985" max="9985" width="17.5703125" style="2" customWidth="1"/>
    <col min="9986" max="9987" width="9.7109375" style="2" customWidth="1"/>
    <col min="9988" max="9988" width="8.7109375" style="2" customWidth="1"/>
    <col min="9989" max="9989" width="9.5703125" style="2" customWidth="1"/>
    <col min="9990" max="9992" width="8.7109375" style="2" customWidth="1"/>
    <col min="9993" max="9993" width="7.7109375" style="2" customWidth="1"/>
    <col min="9994" max="9994" width="13.7109375" style="2" customWidth="1"/>
    <col min="9995" max="9995" width="9.7109375" style="2" customWidth="1"/>
    <col min="9996" max="10240" width="11" style="2"/>
    <col min="10241" max="10241" width="17.5703125" style="2" customWidth="1"/>
    <col min="10242" max="10243" width="9.7109375" style="2" customWidth="1"/>
    <col min="10244" max="10244" width="8.7109375" style="2" customWidth="1"/>
    <col min="10245" max="10245" width="9.5703125" style="2" customWidth="1"/>
    <col min="10246" max="10248" width="8.7109375" style="2" customWidth="1"/>
    <col min="10249" max="10249" width="7.7109375" style="2" customWidth="1"/>
    <col min="10250" max="10250" width="13.7109375" style="2" customWidth="1"/>
    <col min="10251" max="10251" width="9.7109375" style="2" customWidth="1"/>
    <col min="10252" max="10496" width="11" style="2"/>
    <col min="10497" max="10497" width="17.5703125" style="2" customWidth="1"/>
    <col min="10498" max="10499" width="9.7109375" style="2" customWidth="1"/>
    <col min="10500" max="10500" width="8.7109375" style="2" customWidth="1"/>
    <col min="10501" max="10501" width="9.5703125" style="2" customWidth="1"/>
    <col min="10502" max="10504" width="8.7109375" style="2" customWidth="1"/>
    <col min="10505" max="10505" width="7.7109375" style="2" customWidth="1"/>
    <col min="10506" max="10506" width="13.7109375" style="2" customWidth="1"/>
    <col min="10507" max="10507" width="9.7109375" style="2" customWidth="1"/>
    <col min="10508" max="10752" width="11" style="2"/>
    <col min="10753" max="10753" width="17.5703125" style="2" customWidth="1"/>
    <col min="10754" max="10755" width="9.7109375" style="2" customWidth="1"/>
    <col min="10756" max="10756" width="8.7109375" style="2" customWidth="1"/>
    <col min="10757" max="10757" width="9.5703125" style="2" customWidth="1"/>
    <col min="10758" max="10760" width="8.7109375" style="2" customWidth="1"/>
    <col min="10761" max="10761" width="7.7109375" style="2" customWidth="1"/>
    <col min="10762" max="10762" width="13.7109375" style="2" customWidth="1"/>
    <col min="10763" max="10763" width="9.7109375" style="2" customWidth="1"/>
    <col min="10764" max="11008" width="11" style="2"/>
    <col min="11009" max="11009" width="17.5703125" style="2" customWidth="1"/>
    <col min="11010" max="11011" width="9.7109375" style="2" customWidth="1"/>
    <col min="11012" max="11012" width="8.7109375" style="2" customWidth="1"/>
    <col min="11013" max="11013" width="9.5703125" style="2" customWidth="1"/>
    <col min="11014" max="11016" width="8.7109375" style="2" customWidth="1"/>
    <col min="11017" max="11017" width="7.7109375" style="2" customWidth="1"/>
    <col min="11018" max="11018" width="13.7109375" style="2" customWidth="1"/>
    <col min="11019" max="11019" width="9.7109375" style="2" customWidth="1"/>
    <col min="11020" max="11264" width="11" style="2"/>
    <col min="11265" max="11265" width="17.5703125" style="2" customWidth="1"/>
    <col min="11266" max="11267" width="9.7109375" style="2" customWidth="1"/>
    <col min="11268" max="11268" width="8.7109375" style="2" customWidth="1"/>
    <col min="11269" max="11269" width="9.5703125" style="2" customWidth="1"/>
    <col min="11270" max="11272" width="8.7109375" style="2" customWidth="1"/>
    <col min="11273" max="11273" width="7.7109375" style="2" customWidth="1"/>
    <col min="11274" max="11274" width="13.7109375" style="2" customWidth="1"/>
    <col min="11275" max="11275" width="9.7109375" style="2" customWidth="1"/>
    <col min="11276" max="11520" width="11" style="2"/>
    <col min="11521" max="11521" width="17.5703125" style="2" customWidth="1"/>
    <col min="11522" max="11523" width="9.7109375" style="2" customWidth="1"/>
    <col min="11524" max="11524" width="8.7109375" style="2" customWidth="1"/>
    <col min="11525" max="11525" width="9.5703125" style="2" customWidth="1"/>
    <col min="11526" max="11528" width="8.7109375" style="2" customWidth="1"/>
    <col min="11529" max="11529" width="7.7109375" style="2" customWidth="1"/>
    <col min="11530" max="11530" width="13.7109375" style="2" customWidth="1"/>
    <col min="11531" max="11531" width="9.7109375" style="2" customWidth="1"/>
    <col min="11532" max="11776" width="11" style="2"/>
    <col min="11777" max="11777" width="17.5703125" style="2" customWidth="1"/>
    <col min="11778" max="11779" width="9.7109375" style="2" customWidth="1"/>
    <col min="11780" max="11780" width="8.7109375" style="2" customWidth="1"/>
    <col min="11781" max="11781" width="9.5703125" style="2" customWidth="1"/>
    <col min="11782" max="11784" width="8.7109375" style="2" customWidth="1"/>
    <col min="11785" max="11785" width="7.7109375" style="2" customWidth="1"/>
    <col min="11786" max="11786" width="13.7109375" style="2" customWidth="1"/>
    <col min="11787" max="11787" width="9.7109375" style="2" customWidth="1"/>
    <col min="11788" max="12032" width="11" style="2"/>
    <col min="12033" max="12033" width="17.5703125" style="2" customWidth="1"/>
    <col min="12034" max="12035" width="9.7109375" style="2" customWidth="1"/>
    <col min="12036" max="12036" width="8.7109375" style="2" customWidth="1"/>
    <col min="12037" max="12037" width="9.5703125" style="2" customWidth="1"/>
    <col min="12038" max="12040" width="8.7109375" style="2" customWidth="1"/>
    <col min="12041" max="12041" width="7.7109375" style="2" customWidth="1"/>
    <col min="12042" max="12042" width="13.7109375" style="2" customWidth="1"/>
    <col min="12043" max="12043" width="9.7109375" style="2" customWidth="1"/>
    <col min="12044" max="12288" width="11" style="2"/>
    <col min="12289" max="12289" width="17.5703125" style="2" customWidth="1"/>
    <col min="12290" max="12291" width="9.7109375" style="2" customWidth="1"/>
    <col min="12292" max="12292" width="8.7109375" style="2" customWidth="1"/>
    <col min="12293" max="12293" width="9.5703125" style="2" customWidth="1"/>
    <col min="12294" max="12296" width="8.7109375" style="2" customWidth="1"/>
    <col min="12297" max="12297" width="7.7109375" style="2" customWidth="1"/>
    <col min="12298" max="12298" width="13.7109375" style="2" customWidth="1"/>
    <col min="12299" max="12299" width="9.7109375" style="2" customWidth="1"/>
    <col min="12300" max="12544" width="11" style="2"/>
    <col min="12545" max="12545" width="17.5703125" style="2" customWidth="1"/>
    <col min="12546" max="12547" width="9.7109375" style="2" customWidth="1"/>
    <col min="12548" max="12548" width="8.7109375" style="2" customWidth="1"/>
    <col min="12549" max="12549" width="9.5703125" style="2" customWidth="1"/>
    <col min="12550" max="12552" width="8.7109375" style="2" customWidth="1"/>
    <col min="12553" max="12553" width="7.7109375" style="2" customWidth="1"/>
    <col min="12554" max="12554" width="13.7109375" style="2" customWidth="1"/>
    <col min="12555" max="12555" width="9.7109375" style="2" customWidth="1"/>
    <col min="12556" max="12800" width="11" style="2"/>
    <col min="12801" max="12801" width="17.5703125" style="2" customWidth="1"/>
    <col min="12802" max="12803" width="9.7109375" style="2" customWidth="1"/>
    <col min="12804" max="12804" width="8.7109375" style="2" customWidth="1"/>
    <col min="12805" max="12805" width="9.5703125" style="2" customWidth="1"/>
    <col min="12806" max="12808" width="8.7109375" style="2" customWidth="1"/>
    <col min="12809" max="12809" width="7.7109375" style="2" customWidth="1"/>
    <col min="12810" max="12810" width="13.7109375" style="2" customWidth="1"/>
    <col min="12811" max="12811" width="9.7109375" style="2" customWidth="1"/>
    <col min="12812" max="13056" width="11" style="2"/>
    <col min="13057" max="13057" width="17.5703125" style="2" customWidth="1"/>
    <col min="13058" max="13059" width="9.7109375" style="2" customWidth="1"/>
    <col min="13060" max="13060" width="8.7109375" style="2" customWidth="1"/>
    <col min="13061" max="13061" width="9.5703125" style="2" customWidth="1"/>
    <col min="13062" max="13064" width="8.7109375" style="2" customWidth="1"/>
    <col min="13065" max="13065" width="7.7109375" style="2" customWidth="1"/>
    <col min="13066" max="13066" width="13.7109375" style="2" customWidth="1"/>
    <col min="13067" max="13067" width="9.7109375" style="2" customWidth="1"/>
    <col min="13068" max="13312" width="11" style="2"/>
    <col min="13313" max="13313" width="17.5703125" style="2" customWidth="1"/>
    <col min="13314" max="13315" width="9.7109375" style="2" customWidth="1"/>
    <col min="13316" max="13316" width="8.7109375" style="2" customWidth="1"/>
    <col min="13317" max="13317" width="9.5703125" style="2" customWidth="1"/>
    <col min="13318" max="13320" width="8.7109375" style="2" customWidth="1"/>
    <col min="13321" max="13321" width="7.7109375" style="2" customWidth="1"/>
    <col min="13322" max="13322" width="13.7109375" style="2" customWidth="1"/>
    <col min="13323" max="13323" width="9.7109375" style="2" customWidth="1"/>
    <col min="13324" max="13568" width="11" style="2"/>
    <col min="13569" max="13569" width="17.5703125" style="2" customWidth="1"/>
    <col min="13570" max="13571" width="9.7109375" style="2" customWidth="1"/>
    <col min="13572" max="13572" width="8.7109375" style="2" customWidth="1"/>
    <col min="13573" max="13573" width="9.5703125" style="2" customWidth="1"/>
    <col min="13574" max="13576" width="8.7109375" style="2" customWidth="1"/>
    <col min="13577" max="13577" width="7.7109375" style="2" customWidth="1"/>
    <col min="13578" max="13578" width="13.7109375" style="2" customWidth="1"/>
    <col min="13579" max="13579" width="9.7109375" style="2" customWidth="1"/>
    <col min="13580" max="13824" width="11" style="2"/>
    <col min="13825" max="13825" width="17.5703125" style="2" customWidth="1"/>
    <col min="13826" max="13827" width="9.7109375" style="2" customWidth="1"/>
    <col min="13828" max="13828" width="8.7109375" style="2" customWidth="1"/>
    <col min="13829" max="13829" width="9.5703125" style="2" customWidth="1"/>
    <col min="13830" max="13832" width="8.7109375" style="2" customWidth="1"/>
    <col min="13833" max="13833" width="7.7109375" style="2" customWidth="1"/>
    <col min="13834" max="13834" width="13.7109375" style="2" customWidth="1"/>
    <col min="13835" max="13835" width="9.7109375" style="2" customWidth="1"/>
    <col min="13836" max="14080" width="11" style="2"/>
    <col min="14081" max="14081" width="17.5703125" style="2" customWidth="1"/>
    <col min="14082" max="14083" width="9.7109375" style="2" customWidth="1"/>
    <col min="14084" max="14084" width="8.7109375" style="2" customWidth="1"/>
    <col min="14085" max="14085" width="9.5703125" style="2" customWidth="1"/>
    <col min="14086" max="14088" width="8.7109375" style="2" customWidth="1"/>
    <col min="14089" max="14089" width="7.7109375" style="2" customWidth="1"/>
    <col min="14090" max="14090" width="13.7109375" style="2" customWidth="1"/>
    <col min="14091" max="14091" width="9.7109375" style="2" customWidth="1"/>
    <col min="14092" max="14336" width="11" style="2"/>
    <col min="14337" max="14337" width="17.5703125" style="2" customWidth="1"/>
    <col min="14338" max="14339" width="9.7109375" style="2" customWidth="1"/>
    <col min="14340" max="14340" width="8.7109375" style="2" customWidth="1"/>
    <col min="14341" max="14341" width="9.5703125" style="2" customWidth="1"/>
    <col min="14342" max="14344" width="8.7109375" style="2" customWidth="1"/>
    <col min="14345" max="14345" width="7.7109375" style="2" customWidth="1"/>
    <col min="14346" max="14346" width="13.7109375" style="2" customWidth="1"/>
    <col min="14347" max="14347" width="9.7109375" style="2" customWidth="1"/>
    <col min="14348" max="14592" width="11" style="2"/>
    <col min="14593" max="14593" width="17.5703125" style="2" customWidth="1"/>
    <col min="14594" max="14595" width="9.7109375" style="2" customWidth="1"/>
    <col min="14596" max="14596" width="8.7109375" style="2" customWidth="1"/>
    <col min="14597" max="14597" width="9.5703125" style="2" customWidth="1"/>
    <col min="14598" max="14600" width="8.7109375" style="2" customWidth="1"/>
    <col min="14601" max="14601" width="7.7109375" style="2" customWidth="1"/>
    <col min="14602" max="14602" width="13.7109375" style="2" customWidth="1"/>
    <col min="14603" max="14603" width="9.7109375" style="2" customWidth="1"/>
    <col min="14604" max="14848" width="11" style="2"/>
    <col min="14849" max="14849" width="17.5703125" style="2" customWidth="1"/>
    <col min="14850" max="14851" width="9.7109375" style="2" customWidth="1"/>
    <col min="14852" max="14852" width="8.7109375" style="2" customWidth="1"/>
    <col min="14853" max="14853" width="9.5703125" style="2" customWidth="1"/>
    <col min="14854" max="14856" width="8.7109375" style="2" customWidth="1"/>
    <col min="14857" max="14857" width="7.7109375" style="2" customWidth="1"/>
    <col min="14858" max="14858" width="13.7109375" style="2" customWidth="1"/>
    <col min="14859" max="14859" width="9.7109375" style="2" customWidth="1"/>
    <col min="14860" max="15104" width="11" style="2"/>
    <col min="15105" max="15105" width="17.5703125" style="2" customWidth="1"/>
    <col min="15106" max="15107" width="9.7109375" style="2" customWidth="1"/>
    <col min="15108" max="15108" width="8.7109375" style="2" customWidth="1"/>
    <col min="15109" max="15109" width="9.5703125" style="2" customWidth="1"/>
    <col min="15110" max="15112" width="8.7109375" style="2" customWidth="1"/>
    <col min="15113" max="15113" width="7.7109375" style="2" customWidth="1"/>
    <col min="15114" max="15114" width="13.7109375" style="2" customWidth="1"/>
    <col min="15115" max="15115" width="9.7109375" style="2" customWidth="1"/>
    <col min="15116" max="15360" width="11" style="2"/>
    <col min="15361" max="15361" width="17.5703125" style="2" customWidth="1"/>
    <col min="15362" max="15363" width="9.7109375" style="2" customWidth="1"/>
    <col min="15364" max="15364" width="8.7109375" style="2" customWidth="1"/>
    <col min="15365" max="15365" width="9.5703125" style="2" customWidth="1"/>
    <col min="15366" max="15368" width="8.7109375" style="2" customWidth="1"/>
    <col min="15369" max="15369" width="7.7109375" style="2" customWidth="1"/>
    <col min="15370" max="15370" width="13.7109375" style="2" customWidth="1"/>
    <col min="15371" max="15371" width="9.7109375" style="2" customWidth="1"/>
    <col min="15372" max="15616" width="11" style="2"/>
    <col min="15617" max="15617" width="17.5703125" style="2" customWidth="1"/>
    <col min="15618" max="15619" width="9.7109375" style="2" customWidth="1"/>
    <col min="15620" max="15620" width="8.7109375" style="2" customWidth="1"/>
    <col min="15621" max="15621" width="9.5703125" style="2" customWidth="1"/>
    <col min="15622" max="15624" width="8.7109375" style="2" customWidth="1"/>
    <col min="15625" max="15625" width="7.7109375" style="2" customWidth="1"/>
    <col min="15626" max="15626" width="13.7109375" style="2" customWidth="1"/>
    <col min="15627" max="15627" width="9.7109375" style="2" customWidth="1"/>
    <col min="15628" max="15872" width="11" style="2"/>
    <col min="15873" max="15873" width="17.5703125" style="2" customWidth="1"/>
    <col min="15874" max="15875" width="9.7109375" style="2" customWidth="1"/>
    <col min="15876" max="15876" width="8.7109375" style="2" customWidth="1"/>
    <col min="15877" max="15877" width="9.5703125" style="2" customWidth="1"/>
    <col min="15878" max="15880" width="8.7109375" style="2" customWidth="1"/>
    <col min="15881" max="15881" width="7.7109375" style="2" customWidth="1"/>
    <col min="15882" max="15882" width="13.7109375" style="2" customWidth="1"/>
    <col min="15883" max="15883" width="9.7109375" style="2" customWidth="1"/>
    <col min="15884" max="16128" width="11" style="2"/>
    <col min="16129" max="16129" width="17.5703125" style="2" customWidth="1"/>
    <col min="16130" max="16131" width="9.7109375" style="2" customWidth="1"/>
    <col min="16132" max="16132" width="8.7109375" style="2" customWidth="1"/>
    <col min="16133" max="16133" width="9.5703125" style="2" customWidth="1"/>
    <col min="16134" max="16136" width="8.7109375" style="2" customWidth="1"/>
    <col min="16137" max="16137" width="7.7109375" style="2" customWidth="1"/>
    <col min="16138" max="16138" width="13.7109375" style="2" customWidth="1"/>
    <col min="16139" max="16139" width="9.7109375" style="2" customWidth="1"/>
    <col min="16140" max="16384" width="11" style="2"/>
  </cols>
  <sheetData>
    <row r="1" spans="1:10" ht="24.75" customHeight="1">
      <c r="A1" s="1" t="s">
        <v>0</v>
      </c>
      <c r="J1" s="3" t="s">
        <v>1</v>
      </c>
    </row>
    <row r="2" spans="1:10" ht="18.95" customHeight="1">
      <c r="A2" s="4" t="s">
        <v>2</v>
      </c>
      <c r="J2" s="5"/>
    </row>
    <row r="3" spans="1:10" ht="18.95" customHeight="1">
      <c r="A3" s="6" t="s">
        <v>3</v>
      </c>
      <c r="H3" s="7" t="s">
        <v>4</v>
      </c>
      <c r="I3" s="7"/>
      <c r="J3" s="7"/>
    </row>
    <row r="4" spans="1:10" ht="18.95" customHeight="1">
      <c r="A4" s="8" t="s">
        <v>5</v>
      </c>
      <c r="H4" s="9" t="s">
        <v>6</v>
      </c>
      <c r="I4" s="9"/>
      <c r="J4" s="9"/>
    </row>
    <row r="5" spans="1:10" ht="8.25" customHeight="1"/>
    <row r="6" spans="1:10" ht="16.5" customHeight="1">
      <c r="A6" s="4" t="s">
        <v>7</v>
      </c>
      <c r="B6" s="10"/>
      <c r="C6" s="5"/>
      <c r="D6" s="11" t="s">
        <v>8</v>
      </c>
      <c r="E6" s="10"/>
      <c r="H6" s="12" t="s">
        <v>9</v>
      </c>
      <c r="J6" s="13" t="s">
        <v>10</v>
      </c>
    </row>
    <row r="7" spans="1:10" s="5" customFormat="1" ht="13.5" customHeight="1">
      <c r="A7" s="14" t="s">
        <v>11</v>
      </c>
      <c r="B7" s="15"/>
      <c r="D7" s="16" t="s">
        <v>12</v>
      </c>
      <c r="E7" s="15"/>
      <c r="F7" s="17"/>
      <c r="G7" s="18" t="s">
        <v>13</v>
      </c>
      <c r="H7" s="11"/>
      <c r="J7" s="5" t="s">
        <v>14</v>
      </c>
    </row>
    <row r="8" spans="1:10" s="5" customFormat="1" ht="13.5" customHeight="1">
      <c r="A8" s="4"/>
      <c r="B8" s="19" t="s">
        <v>15</v>
      </c>
      <c r="D8" s="16" t="s">
        <v>16</v>
      </c>
      <c r="E8" s="19"/>
      <c r="F8" s="19" t="s">
        <v>17</v>
      </c>
      <c r="G8" s="19" t="s">
        <v>18</v>
      </c>
      <c r="H8" s="19" t="s">
        <v>19</v>
      </c>
      <c r="J8" s="20"/>
    </row>
    <row r="9" spans="1:10" s="5" customFormat="1">
      <c r="A9" s="4"/>
      <c r="B9" s="16" t="s">
        <v>20</v>
      </c>
      <c r="C9" s="19"/>
      <c r="D9" s="19"/>
      <c r="E9" s="19"/>
      <c r="J9" s="20"/>
    </row>
    <row r="10" spans="1:10" s="5" customFormat="1" ht="12.75" customHeight="1">
      <c r="A10" s="21" t="s">
        <v>2</v>
      </c>
      <c r="B10" s="16" t="s">
        <v>21</v>
      </c>
      <c r="C10" s="20"/>
      <c r="D10" s="20"/>
      <c r="E10" s="20"/>
      <c r="F10" s="20" t="s">
        <v>22</v>
      </c>
      <c r="G10" s="20" t="s">
        <v>23</v>
      </c>
      <c r="H10" s="20" t="s">
        <v>24</v>
      </c>
      <c r="J10" s="20"/>
    </row>
    <row r="11" spans="1:10" ht="3.75" customHeight="1">
      <c r="A11" s="22"/>
    </row>
    <row r="12" spans="1:10" ht="14.25">
      <c r="A12" s="23" t="s">
        <v>25</v>
      </c>
      <c r="J12" s="24" t="s">
        <v>26</v>
      </c>
    </row>
    <row r="13" spans="1:10" ht="12" customHeight="1">
      <c r="A13" s="25" t="s">
        <v>27</v>
      </c>
      <c r="B13" s="26">
        <v>16277</v>
      </c>
      <c r="C13" s="27"/>
      <c r="D13" s="27">
        <v>2497</v>
      </c>
      <c r="E13" s="27"/>
      <c r="F13" s="28">
        <v>13780</v>
      </c>
      <c r="G13" s="27" t="s">
        <v>28</v>
      </c>
      <c r="H13" s="27" t="s">
        <v>28</v>
      </c>
      <c r="J13" s="29" t="s">
        <v>29</v>
      </c>
    </row>
    <row r="14" spans="1:10" ht="12" customHeight="1">
      <c r="A14" s="25" t="s">
        <v>30</v>
      </c>
      <c r="B14" s="26">
        <v>1479</v>
      </c>
      <c r="C14" s="27"/>
      <c r="D14" s="27">
        <v>965</v>
      </c>
      <c r="E14" s="27"/>
      <c r="F14" s="28">
        <v>514</v>
      </c>
      <c r="G14" s="27" t="s">
        <v>28</v>
      </c>
      <c r="H14" s="27" t="s">
        <v>28</v>
      </c>
      <c r="J14" s="30" t="s">
        <v>31</v>
      </c>
    </row>
    <row r="15" spans="1:10" ht="12" customHeight="1">
      <c r="A15" s="25" t="s">
        <v>32</v>
      </c>
      <c r="B15" s="26">
        <v>4115</v>
      </c>
      <c r="C15" s="27"/>
      <c r="D15" s="27">
        <v>4115</v>
      </c>
      <c r="E15" s="27"/>
      <c r="F15" s="28" t="s">
        <v>33</v>
      </c>
      <c r="G15" s="27" t="s">
        <v>28</v>
      </c>
      <c r="H15" s="27" t="s">
        <v>28</v>
      </c>
      <c r="J15" s="30" t="s">
        <v>34</v>
      </c>
    </row>
    <row r="16" spans="1:10" ht="12" customHeight="1">
      <c r="A16" s="25" t="s">
        <v>35</v>
      </c>
      <c r="B16" s="26">
        <v>6971</v>
      </c>
      <c r="C16" s="27"/>
      <c r="D16" s="27">
        <v>6971</v>
      </c>
      <c r="E16" s="27"/>
      <c r="F16" s="28" t="s">
        <v>33</v>
      </c>
      <c r="G16" s="27" t="s">
        <v>28</v>
      </c>
      <c r="H16" s="27" t="s">
        <v>28</v>
      </c>
      <c r="J16" s="30" t="s">
        <v>36</v>
      </c>
    </row>
    <row r="17" spans="1:10" ht="12" customHeight="1">
      <c r="A17" s="25" t="s">
        <v>37</v>
      </c>
      <c r="B17" s="26">
        <v>256</v>
      </c>
      <c r="C17" s="27"/>
      <c r="D17" s="27">
        <v>242</v>
      </c>
      <c r="E17" s="27"/>
      <c r="F17" s="28">
        <v>14</v>
      </c>
      <c r="G17" s="27" t="s">
        <v>28</v>
      </c>
      <c r="H17" s="27" t="s">
        <v>28</v>
      </c>
      <c r="J17" s="30" t="s">
        <v>38</v>
      </c>
    </row>
    <row r="18" spans="1:10" ht="12" customHeight="1">
      <c r="A18" s="25" t="s">
        <v>39</v>
      </c>
      <c r="B18" s="26">
        <v>1558</v>
      </c>
      <c r="C18" s="27"/>
      <c r="D18" s="27">
        <v>628</v>
      </c>
      <c r="E18" s="27"/>
      <c r="F18" s="28">
        <v>930</v>
      </c>
      <c r="G18" s="27" t="s">
        <v>28</v>
      </c>
      <c r="H18" s="27" t="s">
        <v>28</v>
      </c>
      <c r="J18" s="30" t="s">
        <v>40</v>
      </c>
    </row>
    <row r="19" spans="1:10" ht="12" customHeight="1">
      <c r="A19" s="25" t="s">
        <v>41</v>
      </c>
      <c r="B19" s="26">
        <v>838</v>
      </c>
      <c r="C19" s="27"/>
      <c r="D19" s="27">
        <v>613</v>
      </c>
      <c r="E19" s="27"/>
      <c r="F19" s="28">
        <v>225</v>
      </c>
      <c r="G19" s="27" t="s">
        <v>28</v>
      </c>
      <c r="H19" s="27" t="s">
        <v>28</v>
      </c>
      <c r="J19" s="30" t="s">
        <v>42</v>
      </c>
    </row>
    <row r="20" spans="1:10" ht="12" customHeight="1">
      <c r="A20" s="25" t="s">
        <v>43</v>
      </c>
      <c r="B20" s="26">
        <v>945</v>
      </c>
      <c r="C20" s="27"/>
      <c r="D20" s="27">
        <v>549</v>
      </c>
      <c r="E20" s="27"/>
      <c r="F20" s="28">
        <v>396</v>
      </c>
      <c r="G20" s="27" t="s">
        <v>28</v>
      </c>
      <c r="H20" s="27" t="s">
        <v>28</v>
      </c>
      <c r="J20" s="30" t="s">
        <v>44</v>
      </c>
    </row>
    <row r="21" spans="1:10" ht="12" customHeight="1">
      <c r="A21" s="25" t="s">
        <v>45</v>
      </c>
      <c r="B21" s="26">
        <v>9553</v>
      </c>
      <c r="C21" s="27"/>
      <c r="D21" s="27">
        <v>2632</v>
      </c>
      <c r="E21" s="27"/>
      <c r="F21" s="28">
        <v>6921</v>
      </c>
      <c r="G21" s="27" t="s">
        <v>28</v>
      </c>
      <c r="H21" s="27" t="s">
        <v>28</v>
      </c>
      <c r="J21" s="30" t="s">
        <v>46</v>
      </c>
    </row>
    <row r="22" spans="1:10" ht="12" customHeight="1">
      <c r="A22" s="25" t="s">
        <v>47</v>
      </c>
      <c r="B22" s="26">
        <v>647</v>
      </c>
      <c r="C22" s="27"/>
      <c r="D22" s="27">
        <v>69</v>
      </c>
      <c r="E22" s="27"/>
      <c r="F22" s="28">
        <v>578</v>
      </c>
      <c r="G22" s="27" t="s">
        <v>28</v>
      </c>
      <c r="H22" s="27" t="s">
        <v>28</v>
      </c>
      <c r="J22" s="30" t="s">
        <v>48</v>
      </c>
    </row>
    <row r="23" spans="1:10" ht="12" customHeight="1">
      <c r="A23" s="25" t="s">
        <v>49</v>
      </c>
      <c r="B23" s="26">
        <v>257</v>
      </c>
      <c r="C23" s="27"/>
      <c r="D23" s="27">
        <v>257</v>
      </c>
      <c r="E23" s="27"/>
      <c r="F23" s="28" t="s">
        <v>33</v>
      </c>
      <c r="G23" s="27" t="s">
        <v>28</v>
      </c>
      <c r="H23" s="27" t="s">
        <v>28</v>
      </c>
      <c r="J23" s="30" t="s">
        <v>50</v>
      </c>
    </row>
    <row r="24" spans="1:10" ht="12" customHeight="1">
      <c r="A24" s="25" t="s">
        <v>51</v>
      </c>
      <c r="B24" s="26">
        <v>3289</v>
      </c>
      <c r="C24" s="27"/>
      <c r="D24" s="27">
        <v>1183</v>
      </c>
      <c r="E24" s="27"/>
      <c r="F24" s="28">
        <v>2106</v>
      </c>
      <c r="G24" s="27" t="s">
        <v>28</v>
      </c>
      <c r="H24" s="27" t="s">
        <v>28</v>
      </c>
      <c r="J24" s="30" t="s">
        <v>52</v>
      </c>
    </row>
    <row r="25" spans="1:10" ht="12" customHeight="1">
      <c r="A25" s="25" t="s">
        <v>53</v>
      </c>
      <c r="B25" s="26">
        <v>33651</v>
      </c>
      <c r="C25" s="27"/>
      <c r="D25" s="27">
        <v>4795</v>
      </c>
      <c r="E25" s="27"/>
      <c r="F25" s="28">
        <v>28856</v>
      </c>
      <c r="G25" s="27" t="s">
        <v>28</v>
      </c>
      <c r="H25" s="27" t="s">
        <v>28</v>
      </c>
      <c r="J25" s="30" t="s">
        <v>54</v>
      </c>
    </row>
    <row r="26" spans="1:10" ht="12" customHeight="1">
      <c r="A26" s="25" t="s">
        <v>55</v>
      </c>
      <c r="B26" s="26">
        <v>75025</v>
      </c>
      <c r="C26" s="27"/>
      <c r="D26" s="27">
        <v>3666</v>
      </c>
      <c r="E26" s="27"/>
      <c r="F26" s="28">
        <v>71359</v>
      </c>
      <c r="G26" s="27" t="s">
        <v>28</v>
      </c>
      <c r="H26" s="27" t="s">
        <v>28</v>
      </c>
      <c r="J26" s="30" t="s">
        <v>56</v>
      </c>
    </row>
    <row r="27" spans="1:10" ht="12" customHeight="1">
      <c r="A27" s="25" t="s">
        <v>57</v>
      </c>
      <c r="B27" s="26">
        <v>5696</v>
      </c>
      <c r="C27" s="27"/>
      <c r="D27" s="27">
        <v>156</v>
      </c>
      <c r="E27" s="27"/>
      <c r="F27" s="28">
        <v>5540</v>
      </c>
      <c r="G27" s="27" t="s">
        <v>28</v>
      </c>
      <c r="H27" s="27" t="s">
        <v>28</v>
      </c>
      <c r="J27" s="30" t="s">
        <v>58</v>
      </c>
    </row>
    <row r="28" spans="1:10" ht="12" customHeight="1">
      <c r="A28" s="25" t="s">
        <v>59</v>
      </c>
      <c r="B28" s="26">
        <v>2320</v>
      </c>
      <c r="C28" s="27"/>
      <c r="D28" s="27">
        <v>936</v>
      </c>
      <c r="E28" s="27"/>
      <c r="F28" s="28">
        <v>1384</v>
      </c>
      <c r="G28" s="27" t="s">
        <v>28</v>
      </c>
      <c r="H28" s="27" t="s">
        <v>28</v>
      </c>
      <c r="J28" s="30" t="s">
        <v>60</v>
      </c>
    </row>
    <row r="29" spans="1:10" ht="12" customHeight="1">
      <c r="A29" s="25" t="s">
        <v>61</v>
      </c>
      <c r="B29" s="26">
        <v>5801</v>
      </c>
      <c r="C29" s="27"/>
      <c r="D29" s="27">
        <v>780</v>
      </c>
      <c r="E29" s="27"/>
      <c r="F29" s="28">
        <v>5021</v>
      </c>
      <c r="G29" s="27" t="s">
        <v>28</v>
      </c>
      <c r="H29" s="27" t="s">
        <v>28</v>
      </c>
      <c r="J29" s="30" t="s">
        <v>62</v>
      </c>
    </row>
    <row r="30" spans="1:10" ht="12" customHeight="1">
      <c r="A30" s="25" t="s">
        <v>63</v>
      </c>
      <c r="B30" s="26">
        <v>6026</v>
      </c>
      <c r="C30" s="27"/>
      <c r="D30" s="27">
        <v>2603</v>
      </c>
      <c r="E30" s="27"/>
      <c r="F30" s="28">
        <v>3423</v>
      </c>
      <c r="G30" s="27" t="s">
        <v>28</v>
      </c>
      <c r="H30" s="27" t="s">
        <v>28</v>
      </c>
      <c r="J30" s="30" t="s">
        <v>64</v>
      </c>
    </row>
    <row r="31" spans="1:10" ht="12" customHeight="1">
      <c r="A31" s="25" t="s">
        <v>65</v>
      </c>
      <c r="B31" s="26">
        <v>11025</v>
      </c>
      <c r="C31" s="27"/>
      <c r="D31" s="27">
        <v>2649</v>
      </c>
      <c r="E31" s="27"/>
      <c r="F31" s="28">
        <v>8376</v>
      </c>
      <c r="G31" s="27" t="s">
        <v>28</v>
      </c>
      <c r="H31" s="27" t="s">
        <v>28</v>
      </c>
      <c r="J31" s="30" t="s">
        <v>66</v>
      </c>
    </row>
    <row r="32" spans="1:10" ht="12" customHeight="1">
      <c r="A32" s="25" t="s">
        <v>67</v>
      </c>
      <c r="B32" s="26">
        <v>734</v>
      </c>
      <c r="C32" s="27"/>
      <c r="D32" s="27">
        <v>446</v>
      </c>
      <c r="E32" s="27"/>
      <c r="F32" s="28">
        <v>288</v>
      </c>
      <c r="G32" s="27" t="s">
        <v>28</v>
      </c>
      <c r="H32" s="27" t="s">
        <v>28</v>
      </c>
      <c r="J32" s="30" t="s">
        <v>68</v>
      </c>
    </row>
    <row r="33" spans="1:10" ht="12" customHeight="1">
      <c r="A33" s="25" t="s">
        <v>69</v>
      </c>
      <c r="B33" s="26">
        <v>1230</v>
      </c>
      <c r="C33" s="27"/>
      <c r="D33" s="27">
        <v>1134</v>
      </c>
      <c r="E33" s="27"/>
      <c r="F33" s="28">
        <v>96</v>
      </c>
      <c r="G33" s="27" t="s">
        <v>28</v>
      </c>
      <c r="H33" s="27" t="s">
        <v>28</v>
      </c>
      <c r="J33" s="30" t="s">
        <v>70</v>
      </c>
    </row>
    <row r="34" spans="1:10" ht="12" customHeight="1">
      <c r="A34" s="25" t="s">
        <v>71</v>
      </c>
      <c r="B34" s="26">
        <v>4452</v>
      </c>
      <c r="C34" s="27"/>
      <c r="D34" s="27">
        <v>4452</v>
      </c>
      <c r="E34" s="27"/>
      <c r="F34" s="28" t="s">
        <v>33</v>
      </c>
      <c r="G34" s="27" t="s">
        <v>28</v>
      </c>
      <c r="H34" s="27" t="s">
        <v>28</v>
      </c>
      <c r="J34" s="30" t="s">
        <v>72</v>
      </c>
    </row>
    <row r="35" spans="1:10" ht="15.75" customHeight="1">
      <c r="A35" s="31" t="s">
        <v>73</v>
      </c>
      <c r="B35" s="26">
        <v>408</v>
      </c>
      <c r="C35" s="27"/>
      <c r="D35" s="27">
        <v>204</v>
      </c>
      <c r="E35" s="27"/>
      <c r="F35" s="28">
        <v>204</v>
      </c>
      <c r="G35" s="27" t="s">
        <v>28</v>
      </c>
      <c r="H35" s="27" t="s">
        <v>28</v>
      </c>
      <c r="J35" s="32" t="s">
        <v>74</v>
      </c>
    </row>
    <row r="36" spans="1:10" ht="9" customHeight="1">
      <c r="A36" s="33" t="s">
        <v>22</v>
      </c>
      <c r="B36" s="26">
        <f>SUM(B13:B35)</f>
        <v>192553</v>
      </c>
      <c r="C36" s="34"/>
      <c r="D36" s="26">
        <f>SUM(D13:D35)</f>
        <v>42542</v>
      </c>
      <c r="E36" s="26"/>
      <c r="F36" s="26">
        <f>SUM(F13:F35)</f>
        <v>150011</v>
      </c>
      <c r="G36" s="34" t="s">
        <v>28</v>
      </c>
      <c r="H36" s="34" t="s">
        <v>28</v>
      </c>
      <c r="J36" s="24" t="s">
        <v>17</v>
      </c>
    </row>
    <row r="37" spans="1:10" ht="9" customHeight="1">
      <c r="A37" s="33"/>
      <c r="B37" s="26"/>
      <c r="C37" s="34"/>
      <c r="D37" s="26"/>
      <c r="E37" s="26"/>
      <c r="F37" s="26"/>
      <c r="G37" s="34"/>
      <c r="H37" s="34"/>
      <c r="J37" s="24"/>
    </row>
    <row r="38" spans="1:10" ht="14.25" customHeight="1">
      <c r="A38" s="33"/>
      <c r="B38" s="26"/>
      <c r="C38" s="34"/>
      <c r="D38" s="26"/>
      <c r="E38" s="26"/>
      <c r="F38" s="26"/>
      <c r="G38" s="34"/>
      <c r="H38" s="34"/>
      <c r="J38" s="24"/>
    </row>
    <row r="39" spans="1:10" ht="18.95" customHeight="1">
      <c r="A39" s="6" t="s">
        <v>75</v>
      </c>
      <c r="H39" s="7" t="s">
        <v>76</v>
      </c>
      <c r="I39" s="7"/>
      <c r="J39" s="7"/>
    </row>
    <row r="40" spans="1:10" ht="18.95" customHeight="1">
      <c r="A40" s="8" t="s">
        <v>77</v>
      </c>
      <c r="H40" s="9" t="s">
        <v>6</v>
      </c>
      <c r="I40" s="9"/>
      <c r="J40" s="9"/>
    </row>
    <row r="41" spans="1:10" ht="12" customHeight="1">
      <c r="A41" s="8"/>
      <c r="J41" s="35"/>
    </row>
    <row r="42" spans="1:10" ht="16.5" customHeight="1">
      <c r="A42" s="4" t="s">
        <v>7</v>
      </c>
      <c r="B42" s="19" t="s">
        <v>15</v>
      </c>
      <c r="C42" s="5"/>
      <c r="D42" s="11" t="s">
        <v>8</v>
      </c>
      <c r="E42" s="36" t="s">
        <v>78</v>
      </c>
      <c r="F42" s="36"/>
      <c r="G42" s="36"/>
      <c r="H42" s="36"/>
      <c r="I42" s="27"/>
      <c r="J42" s="13" t="s">
        <v>10</v>
      </c>
    </row>
    <row r="43" spans="1:10" s="5" customFormat="1" ht="12" customHeight="1">
      <c r="A43" s="14" t="s">
        <v>79</v>
      </c>
      <c r="B43" s="16" t="s">
        <v>20</v>
      </c>
      <c r="D43" s="16" t="s">
        <v>12</v>
      </c>
      <c r="E43" s="37" t="s">
        <v>80</v>
      </c>
      <c r="F43" s="37"/>
      <c r="G43" s="37"/>
      <c r="H43" s="37"/>
      <c r="J43" s="13" t="s">
        <v>81</v>
      </c>
    </row>
    <row r="44" spans="1:10" s="5" customFormat="1" ht="12" customHeight="1">
      <c r="A44" s="2"/>
      <c r="B44" s="16" t="s">
        <v>21</v>
      </c>
      <c r="D44" s="16" t="s">
        <v>16</v>
      </c>
      <c r="E44" s="19" t="s">
        <v>17</v>
      </c>
      <c r="F44" s="19" t="s">
        <v>82</v>
      </c>
      <c r="G44" s="19" t="s">
        <v>18</v>
      </c>
      <c r="H44" s="19" t="s">
        <v>19</v>
      </c>
    </row>
    <row r="45" spans="1:10" s="5" customFormat="1" ht="12" customHeight="1">
      <c r="A45" s="23" t="s">
        <v>83</v>
      </c>
      <c r="E45" s="16" t="s">
        <v>22</v>
      </c>
      <c r="F45" s="16" t="s">
        <v>84</v>
      </c>
      <c r="G45" s="16" t="s">
        <v>23</v>
      </c>
      <c r="H45" s="16" t="s">
        <v>24</v>
      </c>
      <c r="J45" s="24" t="s">
        <v>85</v>
      </c>
    </row>
    <row r="46" spans="1:10" s="5" customFormat="1" ht="4.5" customHeight="1">
      <c r="B46" s="26"/>
      <c r="C46" s="38"/>
      <c r="D46" s="26"/>
      <c r="E46" s="26"/>
      <c r="F46" s="34"/>
      <c r="G46" s="34"/>
      <c r="H46" s="34"/>
      <c r="I46" s="2"/>
    </row>
    <row r="47" spans="1:10" ht="15">
      <c r="A47" s="25" t="s">
        <v>27</v>
      </c>
      <c r="B47" s="26">
        <f>SUM(D47+E47)</f>
        <v>1521719</v>
      </c>
      <c r="C47" s="39"/>
      <c r="D47" s="28">
        <v>5472</v>
      </c>
      <c r="E47" s="28">
        <v>1516247</v>
      </c>
      <c r="F47" s="28">
        <v>71172</v>
      </c>
      <c r="G47" s="28">
        <v>733768</v>
      </c>
      <c r="H47" s="28">
        <v>711307</v>
      </c>
      <c r="J47" s="29" t="s">
        <v>29</v>
      </c>
    </row>
    <row r="48" spans="1:10" ht="12" customHeight="1">
      <c r="A48" s="25" t="s">
        <v>30</v>
      </c>
      <c r="B48" s="26">
        <f t="shared" ref="B48:B69" si="0">SUM(D48+E48)</f>
        <v>35013</v>
      </c>
      <c r="C48" s="39"/>
      <c r="D48" s="28">
        <v>1278</v>
      </c>
      <c r="E48" s="28">
        <v>33735</v>
      </c>
      <c r="F48" s="28">
        <v>1447</v>
      </c>
      <c r="G48" s="28">
        <v>16555</v>
      </c>
      <c r="H48" s="28">
        <v>15733</v>
      </c>
      <c r="J48" s="30" t="s">
        <v>31</v>
      </c>
    </row>
    <row r="49" spans="1:10" ht="12" customHeight="1">
      <c r="A49" s="25" t="s">
        <v>32</v>
      </c>
      <c r="B49" s="26">
        <f t="shared" si="0"/>
        <v>21202</v>
      </c>
      <c r="C49" s="39"/>
      <c r="D49" s="28">
        <v>21202</v>
      </c>
      <c r="E49" s="40">
        <v>0</v>
      </c>
      <c r="F49" s="40">
        <v>0</v>
      </c>
      <c r="G49" s="40">
        <v>0</v>
      </c>
      <c r="H49" s="40">
        <v>0</v>
      </c>
      <c r="J49" s="30" t="s">
        <v>34</v>
      </c>
    </row>
    <row r="50" spans="1:10" ht="12" customHeight="1">
      <c r="A50" s="25" t="s">
        <v>35</v>
      </c>
      <c r="B50" s="26">
        <f t="shared" si="0"/>
        <v>15448</v>
      </c>
      <c r="C50" s="39"/>
      <c r="D50" s="28">
        <v>15448</v>
      </c>
      <c r="E50" s="40">
        <v>0</v>
      </c>
      <c r="F50" s="40">
        <v>0</v>
      </c>
      <c r="G50" s="40">
        <v>0</v>
      </c>
      <c r="H50" s="40">
        <v>0</v>
      </c>
      <c r="J50" s="30" t="s">
        <v>36</v>
      </c>
    </row>
    <row r="51" spans="1:10" ht="12" customHeight="1">
      <c r="A51" s="25" t="s">
        <v>37</v>
      </c>
      <c r="B51" s="26">
        <f t="shared" si="0"/>
        <v>1605</v>
      </c>
      <c r="C51" s="39"/>
      <c r="D51" s="28">
        <v>1336</v>
      </c>
      <c r="E51" s="28">
        <v>269</v>
      </c>
      <c r="F51" s="28">
        <v>2</v>
      </c>
      <c r="G51" s="28">
        <v>125</v>
      </c>
      <c r="H51" s="28">
        <v>142</v>
      </c>
      <c r="J51" s="30" t="s">
        <v>38</v>
      </c>
    </row>
    <row r="52" spans="1:10" ht="12" customHeight="1">
      <c r="A52" s="25" t="s">
        <v>39</v>
      </c>
      <c r="B52" s="26">
        <f t="shared" si="0"/>
        <v>67130</v>
      </c>
      <c r="C52" s="39"/>
      <c r="D52" s="28">
        <v>915</v>
      </c>
      <c r="E52" s="28">
        <v>66215</v>
      </c>
      <c r="F52" s="28">
        <v>964</v>
      </c>
      <c r="G52" s="28">
        <v>33804</v>
      </c>
      <c r="H52" s="28">
        <v>31447</v>
      </c>
      <c r="J52" s="30" t="s">
        <v>40</v>
      </c>
    </row>
    <row r="53" spans="1:10" ht="12" customHeight="1">
      <c r="A53" s="25" t="s">
        <v>41</v>
      </c>
      <c r="B53" s="26">
        <f t="shared" si="0"/>
        <v>12595</v>
      </c>
      <c r="C53" s="39"/>
      <c r="D53" s="28">
        <v>3213</v>
      </c>
      <c r="E53" s="28">
        <v>9382</v>
      </c>
      <c r="F53" s="28">
        <v>83</v>
      </c>
      <c r="G53" s="28">
        <v>4288</v>
      </c>
      <c r="H53" s="28">
        <v>5011</v>
      </c>
      <c r="J53" s="30" t="s">
        <v>42</v>
      </c>
    </row>
    <row r="54" spans="1:10" ht="12" customHeight="1">
      <c r="A54" s="25" t="s">
        <v>43</v>
      </c>
      <c r="B54" s="26">
        <f t="shared" si="0"/>
        <v>29421</v>
      </c>
      <c r="C54" s="39"/>
      <c r="D54" s="28">
        <v>1630</v>
      </c>
      <c r="E54" s="28">
        <v>27791</v>
      </c>
      <c r="F54" s="28">
        <v>639</v>
      </c>
      <c r="G54" s="28">
        <v>13513</v>
      </c>
      <c r="H54" s="28">
        <v>13639</v>
      </c>
      <c r="J54" s="30" t="s">
        <v>44</v>
      </c>
    </row>
    <row r="55" spans="1:10" ht="12" customHeight="1">
      <c r="A55" s="25" t="s">
        <v>45</v>
      </c>
      <c r="B55" s="26">
        <f t="shared" si="0"/>
        <v>796278</v>
      </c>
      <c r="C55" s="39"/>
      <c r="D55" s="28">
        <v>3667</v>
      </c>
      <c r="E55" s="28">
        <v>792611</v>
      </c>
      <c r="F55" s="28">
        <v>26638</v>
      </c>
      <c r="G55" s="28">
        <v>384676</v>
      </c>
      <c r="H55" s="28">
        <v>381297</v>
      </c>
      <c r="J55" s="30" t="s">
        <v>46</v>
      </c>
    </row>
    <row r="56" spans="1:10" ht="12" customHeight="1">
      <c r="A56" s="25" t="s">
        <v>47</v>
      </c>
      <c r="B56" s="26">
        <f t="shared" si="0"/>
        <v>11023</v>
      </c>
      <c r="C56" s="39"/>
      <c r="D56" s="28">
        <v>282</v>
      </c>
      <c r="E56" s="28">
        <v>10741</v>
      </c>
      <c r="F56" s="28">
        <v>2759</v>
      </c>
      <c r="G56" s="28">
        <v>4094</v>
      </c>
      <c r="H56" s="28">
        <v>3888</v>
      </c>
      <c r="J56" s="30" t="s">
        <v>48</v>
      </c>
    </row>
    <row r="57" spans="1:10" ht="12" customHeight="1">
      <c r="A57" s="25" t="s">
        <v>49</v>
      </c>
      <c r="B57" s="26">
        <f t="shared" si="0"/>
        <v>588</v>
      </c>
      <c r="C57" s="39"/>
      <c r="D57" s="28">
        <v>588</v>
      </c>
      <c r="E57" s="40">
        <v>0</v>
      </c>
      <c r="F57" s="40">
        <v>0</v>
      </c>
      <c r="G57" s="40">
        <v>0</v>
      </c>
      <c r="H57" s="40">
        <v>0</v>
      </c>
      <c r="J57" s="30" t="s">
        <v>50</v>
      </c>
    </row>
    <row r="58" spans="1:10" ht="12" customHeight="1">
      <c r="A58" s="25" t="s">
        <v>51</v>
      </c>
      <c r="B58" s="26">
        <f t="shared" si="0"/>
        <v>105778</v>
      </c>
      <c r="C58" s="39"/>
      <c r="D58" s="28">
        <v>9959</v>
      </c>
      <c r="E58" s="28">
        <v>95819</v>
      </c>
      <c r="F58" s="28">
        <v>742</v>
      </c>
      <c r="G58" s="28">
        <v>48213</v>
      </c>
      <c r="H58" s="28">
        <v>46864</v>
      </c>
      <c r="J58" s="30" t="s">
        <v>52</v>
      </c>
    </row>
    <row r="59" spans="1:10" ht="12" customHeight="1">
      <c r="A59" s="25" t="s">
        <v>53</v>
      </c>
      <c r="B59" s="26">
        <f t="shared" si="0"/>
        <v>3452265</v>
      </c>
      <c r="C59" s="39"/>
      <c r="D59" s="28">
        <v>22091</v>
      </c>
      <c r="E59" s="28">
        <v>3430174</v>
      </c>
      <c r="F59" s="28">
        <v>55319</v>
      </c>
      <c r="G59" s="28">
        <v>1699465</v>
      </c>
      <c r="H59" s="28">
        <v>1675390</v>
      </c>
      <c r="J59" s="30" t="s">
        <v>54</v>
      </c>
    </row>
    <row r="60" spans="1:10" ht="12" customHeight="1">
      <c r="A60" s="25" t="s">
        <v>86</v>
      </c>
      <c r="B60" s="26">
        <f t="shared" si="0"/>
        <v>7293165</v>
      </c>
      <c r="C60" s="39"/>
      <c r="D60" s="28">
        <v>2851</v>
      </c>
      <c r="E60" s="28">
        <v>7290314</v>
      </c>
      <c r="F60" s="28">
        <v>27196</v>
      </c>
      <c r="G60" s="28">
        <v>3667940</v>
      </c>
      <c r="H60" s="28">
        <v>3595178</v>
      </c>
      <c r="J60" s="30" t="s">
        <v>56</v>
      </c>
    </row>
    <row r="61" spans="1:10" ht="12" customHeight="1">
      <c r="A61" s="25" t="s">
        <v>57</v>
      </c>
      <c r="B61" s="26">
        <f t="shared" si="0"/>
        <v>572595</v>
      </c>
      <c r="C61" s="39"/>
      <c r="D61" s="28">
        <v>207</v>
      </c>
      <c r="E61" s="28">
        <v>572388</v>
      </c>
      <c r="F61" s="28">
        <v>13455</v>
      </c>
      <c r="G61" s="28">
        <v>284895</v>
      </c>
      <c r="H61" s="28">
        <v>274038</v>
      </c>
      <c r="J61" s="30" t="s">
        <v>58</v>
      </c>
    </row>
    <row r="62" spans="1:10" ht="12" customHeight="1">
      <c r="A62" s="25" t="s">
        <v>59</v>
      </c>
      <c r="B62" s="26">
        <f t="shared" si="0"/>
        <v>81247</v>
      </c>
      <c r="C62" s="39"/>
      <c r="D62" s="28">
        <v>3959</v>
      </c>
      <c r="E62" s="28">
        <v>77288</v>
      </c>
      <c r="F62" s="28">
        <v>3616</v>
      </c>
      <c r="G62" s="28">
        <v>36761</v>
      </c>
      <c r="H62" s="28">
        <v>36911</v>
      </c>
      <c r="J62" s="30" t="s">
        <v>60</v>
      </c>
    </row>
    <row r="63" spans="1:10" ht="12" customHeight="1">
      <c r="A63" s="25" t="s">
        <v>61</v>
      </c>
      <c r="B63" s="26">
        <f t="shared" si="0"/>
        <v>511313</v>
      </c>
      <c r="C63" s="39"/>
      <c r="D63" s="28">
        <v>2125</v>
      </c>
      <c r="E63" s="28">
        <v>509188</v>
      </c>
      <c r="F63" s="28">
        <v>9778</v>
      </c>
      <c r="G63" s="28">
        <v>253502</v>
      </c>
      <c r="H63" s="28">
        <v>245908</v>
      </c>
      <c r="J63" s="30" t="s">
        <v>62</v>
      </c>
    </row>
    <row r="64" spans="1:10" ht="12" customHeight="1">
      <c r="A64" s="25" t="s">
        <v>63</v>
      </c>
      <c r="B64" s="26">
        <f t="shared" si="0"/>
        <v>380476</v>
      </c>
      <c r="C64" s="39"/>
      <c r="D64" s="28">
        <v>8331</v>
      </c>
      <c r="E64" s="28">
        <v>372145</v>
      </c>
      <c r="F64" s="40">
        <v>0</v>
      </c>
      <c r="G64" s="28">
        <v>188640</v>
      </c>
      <c r="H64" s="28">
        <v>183505</v>
      </c>
      <c r="J64" s="30" t="s">
        <v>64</v>
      </c>
    </row>
    <row r="65" spans="1:10" ht="12" customHeight="1">
      <c r="A65" s="25" t="s">
        <v>65</v>
      </c>
      <c r="B65" s="26">
        <f t="shared" si="0"/>
        <v>859955</v>
      </c>
      <c r="C65" s="39"/>
      <c r="D65" s="28">
        <v>10073</v>
      </c>
      <c r="E65" s="28">
        <v>849882</v>
      </c>
      <c r="F65" s="28">
        <v>23670</v>
      </c>
      <c r="G65" s="28">
        <v>413664</v>
      </c>
      <c r="H65" s="28">
        <v>412548</v>
      </c>
      <c r="J65" s="30" t="s">
        <v>66</v>
      </c>
    </row>
    <row r="66" spans="1:10" ht="12" customHeight="1">
      <c r="A66" s="25" t="s">
        <v>67</v>
      </c>
      <c r="B66" s="26">
        <f t="shared" si="0"/>
        <v>9001</v>
      </c>
      <c r="C66" s="39"/>
      <c r="D66" s="28">
        <v>2101</v>
      </c>
      <c r="E66" s="28">
        <v>6900</v>
      </c>
      <c r="F66" s="28">
        <v>1562</v>
      </c>
      <c r="G66" s="28">
        <v>2710</v>
      </c>
      <c r="H66" s="28">
        <v>2628</v>
      </c>
      <c r="J66" s="30" t="s">
        <v>68</v>
      </c>
    </row>
    <row r="67" spans="1:10" ht="12" customHeight="1">
      <c r="A67" s="25" t="s">
        <v>69</v>
      </c>
      <c r="B67" s="26">
        <f t="shared" si="0"/>
        <v>11563</v>
      </c>
      <c r="C67" s="39"/>
      <c r="D67" s="28">
        <v>4230</v>
      </c>
      <c r="E67" s="28">
        <v>7333</v>
      </c>
      <c r="F67" s="40">
        <v>0</v>
      </c>
      <c r="G67" s="28">
        <v>3462</v>
      </c>
      <c r="H67" s="28">
        <v>3871</v>
      </c>
      <c r="J67" s="30" t="s">
        <v>70</v>
      </c>
    </row>
    <row r="68" spans="1:10" ht="12" customHeight="1">
      <c r="A68" s="25" t="s">
        <v>71</v>
      </c>
      <c r="B68" s="26">
        <f t="shared" si="0"/>
        <v>10128</v>
      </c>
      <c r="C68" s="39"/>
      <c r="D68" s="28">
        <v>10128</v>
      </c>
      <c r="E68" s="40">
        <v>0</v>
      </c>
      <c r="F68" s="40">
        <v>0</v>
      </c>
      <c r="G68" s="40">
        <v>0</v>
      </c>
      <c r="H68" s="40">
        <v>0</v>
      </c>
      <c r="J68" s="30" t="s">
        <v>72</v>
      </c>
    </row>
    <row r="69" spans="1:10" ht="12" customHeight="1">
      <c r="A69" s="31" t="s">
        <v>73</v>
      </c>
      <c r="B69" s="26">
        <f t="shared" si="0"/>
        <v>2123</v>
      </c>
      <c r="D69" s="28">
        <v>627</v>
      </c>
      <c r="E69" s="28">
        <v>1496</v>
      </c>
      <c r="F69" s="28">
        <v>391</v>
      </c>
      <c r="G69" s="28">
        <v>552</v>
      </c>
      <c r="H69" s="28">
        <v>553</v>
      </c>
      <c r="J69" s="32" t="s">
        <v>74</v>
      </c>
    </row>
    <row r="70" spans="1:10" ht="12.75" customHeight="1">
      <c r="A70" s="41" t="s">
        <v>22</v>
      </c>
      <c r="B70" s="34">
        <f>SUM(B47:B69)</f>
        <v>15801631</v>
      </c>
      <c r="C70" s="34">
        <f t="shared" ref="C70:H70" si="1">SUM(C47:C69)</f>
        <v>0</v>
      </c>
      <c r="D70" s="34">
        <f t="shared" si="1"/>
        <v>131713</v>
      </c>
      <c r="E70" s="34">
        <f t="shared" si="1"/>
        <v>15669918</v>
      </c>
      <c r="F70" s="34">
        <f t="shared" si="1"/>
        <v>239433</v>
      </c>
      <c r="G70" s="34">
        <f t="shared" si="1"/>
        <v>7790627</v>
      </c>
      <c r="H70" s="34">
        <f t="shared" si="1"/>
        <v>7639858</v>
      </c>
      <c r="J70" s="42" t="s">
        <v>17</v>
      </c>
    </row>
    <row r="71" spans="1:10" ht="12.95" customHeight="1"/>
    <row r="72" spans="1:10" ht="12.95" customHeight="1">
      <c r="A72" s="43" t="s">
        <v>87</v>
      </c>
      <c r="B72" s="34"/>
      <c r="D72" s="44"/>
      <c r="E72" s="45"/>
      <c r="F72" s="46"/>
      <c r="G72" s="46"/>
      <c r="H72" s="46"/>
      <c r="J72" s="47" t="s">
        <v>88</v>
      </c>
    </row>
    <row r="73" spans="1:10" ht="12.75" customHeight="1">
      <c r="A73" s="48" t="s">
        <v>89</v>
      </c>
      <c r="G73" s="48"/>
      <c r="J73" s="47" t="s">
        <v>90</v>
      </c>
    </row>
    <row r="74" spans="1:10" ht="12.75" customHeight="1">
      <c r="A74" s="49"/>
      <c r="B74" s="49"/>
      <c r="C74" s="49"/>
      <c r="D74" s="49"/>
      <c r="E74" s="49"/>
      <c r="F74" s="49"/>
      <c r="G74" s="49"/>
      <c r="H74" s="49"/>
      <c r="I74" s="49"/>
      <c r="J74" s="49"/>
    </row>
    <row r="75" spans="1:10" ht="12.75" customHeight="1"/>
    <row r="76" spans="1:10" ht="12.75" customHeight="1">
      <c r="A76" s="22"/>
    </row>
    <row r="77" spans="1:10" ht="12.75" customHeight="1">
      <c r="A77" s="22"/>
    </row>
    <row r="78" spans="1:10" ht="15">
      <c r="A78" s="22"/>
    </row>
    <row r="79" spans="1:10" ht="15">
      <c r="A79" s="22"/>
    </row>
    <row r="80" spans="1:10" ht="15">
      <c r="A80" s="50"/>
    </row>
    <row r="81" spans="1:1" ht="15">
      <c r="A81" s="22"/>
    </row>
    <row r="82" spans="1:1" ht="15">
      <c r="A82" s="22"/>
    </row>
  </sheetData>
  <mergeCells count="7">
    <mergeCell ref="A74:J74"/>
    <mergeCell ref="H3:J3"/>
    <mergeCell ref="H4:J4"/>
    <mergeCell ref="H39:J39"/>
    <mergeCell ref="H40:J40"/>
    <mergeCell ref="E42:H42"/>
    <mergeCell ref="E43:H43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31-32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2013-03-20T13:16:53Z</dcterms:created>
  <dcterms:modified xsi:type="dcterms:W3CDTF">2013-03-20T13:16:53Z</dcterms:modified>
</cp:coreProperties>
</file>