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33-34" sheetId="4" r:id="rId1"/>
  </sheets>
  <externalReferences>
    <externalReference r:id="rId2"/>
    <externalReference r:id="rId3"/>
  </externalReferences>
  <definedNames>
    <definedName name="_Key1" localSheetId="0" hidden="1">#REF!</definedName>
    <definedName name="_Key1" hidden="1">#REF!</definedName>
    <definedName name="_Order1" hidden="1">255</definedName>
    <definedName name="_Regression_Int" hidden="1">1</definedName>
    <definedName name="_Sort" localSheetId="0" hidden="1">#REF!</definedName>
    <definedName name="_Sort" hidden="1">#REF!</definedName>
    <definedName name="aq" localSheetId="0">#REF!</definedName>
    <definedName name="aq">#REF!</definedName>
    <definedName name="COMM1" localSheetId="0">'[2]1'!#REF!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 localSheetId="0">'[2]1'!#REF!</definedName>
    <definedName name="COMM14">'[2]1'!#REF!</definedName>
    <definedName name="COMM2" localSheetId="0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 localSheetId="0">'[2]1'!#REF!</definedName>
    <definedName name="COMM7">'[2]1'!#REF!</definedName>
    <definedName name="COMM8">'[2]1'!$A$1259</definedName>
    <definedName name="COMM9" localSheetId="0">'[2]1'!#REF!</definedName>
    <definedName name="COMM9">'[2]1'!#REF!</definedName>
    <definedName name="Print_Area_MI" localSheetId="0">#REF!</definedName>
    <definedName name="Print_Area_MI">#REF!</definedName>
    <definedName name="rac" localSheetId="0">#REF!</definedName>
    <definedName name="rac">#REF!</definedName>
    <definedName name="_xlnm.Print_Area" localSheetId="0">#REF!</definedName>
    <definedName name="_xlnm.Print_Area">#REF!</definedName>
    <definedName name="Zone_impres_MI" localSheetId="0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J65" i="4"/>
  <c r="I65"/>
  <c r="H65"/>
  <c r="G65"/>
  <c r="F65"/>
  <c r="E65"/>
  <c r="D65"/>
  <c r="C65"/>
  <c r="B65"/>
  <c r="J31"/>
  <c r="I31"/>
  <c r="H31"/>
  <c r="G31"/>
  <c r="F31"/>
  <c r="E31"/>
  <c r="D31"/>
  <c r="C31"/>
  <c r="B31"/>
</calcChain>
</file>

<file path=xl/sharedStrings.xml><?xml version="1.0" encoding="utf-8"?>
<sst xmlns="http://schemas.openxmlformats.org/spreadsheetml/2006/main" count="147" uniqueCount="76">
  <si>
    <t>Transport aérien</t>
  </si>
  <si>
    <t>النقل الجوي</t>
  </si>
  <si>
    <t xml:space="preserve"> 8 - 33 Mouvements des avions selon les lignes</t>
  </si>
  <si>
    <r>
      <t xml:space="preserve">8 - 33 </t>
    </r>
    <r>
      <rPr>
        <b/>
        <sz val="16"/>
        <rFont val="Times New Roman"/>
        <family val="1"/>
      </rPr>
      <t>حركات الطائرات حسب الخطوط</t>
    </r>
  </si>
  <si>
    <t>Année 2011</t>
  </si>
  <si>
    <t>المجموع</t>
  </si>
  <si>
    <t xml:space="preserve">الخطوط </t>
  </si>
  <si>
    <t xml:space="preserve">مجموع </t>
  </si>
  <si>
    <t xml:space="preserve">بـاقــي </t>
  </si>
  <si>
    <t>إفريقيا</t>
  </si>
  <si>
    <t xml:space="preserve">المغرب </t>
  </si>
  <si>
    <t xml:space="preserve"> داخل </t>
  </si>
  <si>
    <t>2011 سنة</t>
  </si>
  <si>
    <t xml:space="preserve">  </t>
  </si>
  <si>
    <t>الأخرى</t>
  </si>
  <si>
    <t>الشرق</t>
  </si>
  <si>
    <t>أوروبــا</t>
  </si>
  <si>
    <t>أوروبا</t>
  </si>
  <si>
    <t>فرنسا</t>
  </si>
  <si>
    <t>العربي</t>
  </si>
  <si>
    <t>المغرب</t>
  </si>
  <si>
    <t xml:space="preserve">   Total</t>
  </si>
  <si>
    <t xml:space="preserve">   Autres</t>
  </si>
  <si>
    <t xml:space="preserve">  Orient</t>
  </si>
  <si>
    <t>Total</t>
  </si>
  <si>
    <t>Reste de</t>
  </si>
  <si>
    <t xml:space="preserve">   France</t>
  </si>
  <si>
    <t xml:space="preserve">   Afrique</t>
  </si>
  <si>
    <t>Maghreb</t>
  </si>
  <si>
    <t>Intérieur</t>
  </si>
  <si>
    <t xml:space="preserve">  europe</t>
  </si>
  <si>
    <t xml:space="preserve"> l' europe</t>
  </si>
  <si>
    <t>Aéroports</t>
  </si>
  <si>
    <t>المطارات</t>
  </si>
  <si>
    <t xml:space="preserve">Agadir     </t>
  </si>
  <si>
    <t xml:space="preserve"> أكادير</t>
  </si>
  <si>
    <t xml:space="preserve">Al-Hoceima </t>
  </si>
  <si>
    <t xml:space="preserve"> الحسيمة</t>
  </si>
  <si>
    <t xml:space="preserve">Bouarfa    </t>
  </si>
  <si>
    <t xml:space="preserve"> بوعرفة</t>
  </si>
  <si>
    <t xml:space="preserve">Dakhla     </t>
  </si>
  <si>
    <t xml:space="preserve"> الداخلة</t>
  </si>
  <si>
    <t xml:space="preserve">Errachidia </t>
  </si>
  <si>
    <t xml:space="preserve"> الرشيدية</t>
  </si>
  <si>
    <t xml:space="preserve">Essaouira  </t>
  </si>
  <si>
    <t xml:space="preserve"> الصويرة</t>
  </si>
  <si>
    <t xml:space="preserve">Fes-Saiss  </t>
  </si>
  <si>
    <t xml:space="preserve"> فاس-سايس</t>
  </si>
  <si>
    <t xml:space="preserve">Guelmim    </t>
  </si>
  <si>
    <t xml:space="preserve"> كلميم</t>
  </si>
  <si>
    <t xml:space="preserve">Laâyoune   </t>
  </si>
  <si>
    <t xml:space="preserve"> العيون</t>
  </si>
  <si>
    <t xml:space="preserve">Marrakech  </t>
  </si>
  <si>
    <t xml:space="preserve"> مراكش</t>
  </si>
  <si>
    <t xml:space="preserve">Mohamed V      </t>
  </si>
  <si>
    <t xml:space="preserve"> محمد الخامس</t>
  </si>
  <si>
    <t xml:space="preserve">Nador      </t>
  </si>
  <si>
    <t xml:space="preserve"> الناضور</t>
  </si>
  <si>
    <t xml:space="preserve">Ouarzazate </t>
  </si>
  <si>
    <t xml:space="preserve"> وارزازات</t>
  </si>
  <si>
    <t xml:space="preserve">Oujda      </t>
  </si>
  <si>
    <t xml:space="preserve"> وجدة</t>
  </si>
  <si>
    <t xml:space="preserve">Rabat-Salé </t>
  </si>
  <si>
    <t xml:space="preserve"> الرباط - سلا</t>
  </si>
  <si>
    <t xml:space="preserve">Tanger     </t>
  </si>
  <si>
    <t xml:space="preserve"> طنجة</t>
  </si>
  <si>
    <t xml:space="preserve">Tan-Tan    </t>
  </si>
  <si>
    <t xml:space="preserve"> طانطان</t>
  </si>
  <si>
    <t xml:space="preserve">Tétouan    </t>
  </si>
  <si>
    <t xml:space="preserve"> تطوان</t>
  </si>
  <si>
    <t>Zagora</t>
  </si>
  <si>
    <t xml:space="preserve">   زاكورة</t>
  </si>
  <si>
    <t xml:space="preserve"> 8 - 34 Nombre de passagers selon les lignes</t>
  </si>
  <si>
    <r>
      <rPr>
        <b/>
        <sz val="14"/>
        <rFont val="Times New Roman"/>
        <family val="1"/>
      </rPr>
      <t>8 - 34</t>
    </r>
    <r>
      <rPr>
        <b/>
        <sz val="16"/>
        <rFont val="Times New Roman"/>
        <family val="1"/>
      </rPr>
      <t xml:space="preserve"> عدد المسافرين  حسب الخطوط</t>
    </r>
  </si>
  <si>
    <t xml:space="preserve"> Source : Office National des Aéroports.</t>
  </si>
  <si>
    <t>المصدر:  المكتب الوطني للمطارات.</t>
  </si>
</sst>
</file>

<file path=xl/styles.xml><?xml version="1.0" encoding="utf-8"?>
<styleSheet xmlns="http://schemas.openxmlformats.org/spreadsheetml/2006/main">
  <numFmts count="14">
    <numFmt numFmtId="164" formatCode="General_)"/>
    <numFmt numFmtId="165" formatCode="###\ ###\ ###"/>
    <numFmt numFmtId="166" formatCode="\ \-"/>
    <numFmt numFmtId="167" formatCode="&quot;-&quot;"/>
    <numFmt numFmtId="168" formatCode="####"/>
    <numFmt numFmtId="169" formatCode="_-* #,##0\ _F_-;\-* #,##0\ _F_-;_-* &quot;-&quot;\ _F_-;_-@_-"/>
    <numFmt numFmtId="170" formatCode="_-* #,##0\ &quot;F&quot;_-;\-* #,##0\ &quot;F&quot;_-;_-* &quot;-&quot;\ &quot;F&quot;_-;_-@_-"/>
    <numFmt numFmtId="171" formatCode="[$€]\ #,##0.00;[Red][$€]\ #,##0.00&quot;-&quot;"/>
    <numFmt numFmtId="172" formatCode="0.00_)"/>
    <numFmt numFmtId="173" formatCode="0_)"/>
    <numFmt numFmtId="174" formatCode="_-&quot;ر.س.&quot;\ * #,##0_-;_-&quot;ر.س.&quot;\ * #,##0\-;_-&quot;ر.س.&quot;\ * &quot;-&quot;_-;_-@_-"/>
    <numFmt numFmtId="175" formatCode="_-&quot;ر.س.&quot;\ * #,##0.00_-;_-&quot;ر.س.&quot;\ * #,##0.00\-;_-&quot;ر.س.&quot;\ * &quot;-&quot;??_-;_-@_-"/>
    <numFmt numFmtId="176" formatCode="_-* #,##0_-;_-* #,##0\-;_-* &quot;-&quot;_-;_-@_-"/>
    <numFmt numFmtId="177" formatCode="_-* #,##0.00_-;_-* #,##0.00\-;_-* &quot;-&quot;??_-;_-@_-"/>
  </numFmts>
  <fonts count="17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0"/>
      <color indexed="8"/>
      <name val="Times New Roman"/>
      <family val="1"/>
    </font>
    <font>
      <sz val="10"/>
      <name val="Arial"/>
      <charset val="178"/>
    </font>
    <font>
      <b/>
      <sz val="9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164" fontId="1" fillId="0" borderId="0"/>
    <xf numFmtId="0" fontId="12" fillId="0" borderId="0"/>
    <xf numFmtId="16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5" fillId="0" borderId="0"/>
    <xf numFmtId="0" fontId="16" fillId="0" borderId="0" applyNumberFormat="0">
      <alignment horizontal="right"/>
    </xf>
    <xf numFmtId="0" fontId="15" fillId="0" borderId="0"/>
    <xf numFmtId="0" fontId="15" fillId="0" borderId="0"/>
    <xf numFmtId="0" fontId="15" fillId="0" borderId="0"/>
    <xf numFmtId="174" fontId="15" fillId="0" borderId="0" applyFont="0" applyFill="0" applyBorder="0" applyAlignment="0" applyProtection="0"/>
    <xf numFmtId="175" fontId="12" fillId="0" borderId="0" applyFont="0" applyFill="0" applyBorder="0" applyAlignment="0" applyProtection="0"/>
    <xf numFmtId="176" fontId="15" fillId="0" borderId="0" applyFont="0" applyFill="0" applyBorder="0" applyAlignment="0" applyProtection="0"/>
    <xf numFmtId="177" fontId="12" fillId="0" borderId="0" applyFont="0" applyFill="0" applyBorder="0" applyAlignment="0" applyProtection="0"/>
  </cellStyleXfs>
  <cellXfs count="43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3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164" fontId="5" fillId="0" borderId="0" xfId="1" applyFont="1" applyAlignment="1">
      <alignment vertical="center"/>
    </xf>
    <xf numFmtId="164" fontId="3" fillId="0" borderId="0" xfId="1" applyFont="1" applyAlignment="1">
      <alignment horizontal="right" vertical="center"/>
    </xf>
    <xf numFmtId="164" fontId="6" fillId="0" borderId="0" xfId="1" quotePrefix="1" applyFont="1" applyAlignment="1" applyProtection="1">
      <alignment horizontal="left" vertical="center"/>
    </xf>
    <xf numFmtId="164" fontId="6" fillId="0" borderId="0" xfId="1" applyFont="1" applyAlignment="1">
      <alignment horizontal="right" vertical="center" readingOrder="2"/>
    </xf>
    <xf numFmtId="164" fontId="7" fillId="0" borderId="0" xfId="1" applyFont="1" applyAlignment="1">
      <alignment horizontal="right" vertical="center"/>
    </xf>
    <xf numFmtId="164" fontId="8" fillId="0" borderId="0" xfId="1" applyFont="1" applyAlignment="1">
      <alignment horizontal="right" vertical="center"/>
    </xf>
    <xf numFmtId="164" fontId="8" fillId="0" borderId="0" xfId="1" applyFont="1" applyAlignment="1">
      <alignment vertical="center"/>
    </xf>
    <xf numFmtId="164" fontId="8" fillId="0" borderId="0" xfId="1" quotePrefix="1" applyFont="1" applyAlignment="1">
      <alignment horizontal="right" vertical="center"/>
    </xf>
    <xf numFmtId="164" fontId="9" fillId="0" borderId="0" xfId="1" applyFont="1" applyAlignment="1">
      <alignment horizontal="right" vertical="center"/>
    </xf>
    <xf numFmtId="164" fontId="10" fillId="0" borderId="0" xfId="1" applyFont="1" applyAlignment="1">
      <alignment vertical="center"/>
    </xf>
    <xf numFmtId="165" fontId="8" fillId="0" borderId="0" xfId="1" applyNumberFormat="1" applyFont="1" applyAlignment="1" applyProtection="1">
      <alignment horizontal="right" vertical="center"/>
    </xf>
    <xf numFmtId="164" fontId="8" fillId="0" borderId="0" xfId="1" applyFont="1" applyAlignment="1" applyProtection="1">
      <alignment horizontal="left" vertical="center"/>
    </xf>
    <xf numFmtId="3" fontId="11" fillId="0" borderId="0" xfId="1" applyNumberFormat="1" applyFont="1" applyBorder="1" applyAlignment="1">
      <alignment vertical="center"/>
    </xf>
    <xf numFmtId="164" fontId="7" fillId="0" borderId="0" xfId="1" quotePrefix="1" applyFont="1" applyAlignment="1">
      <alignment horizontal="right" vertical="center" readingOrder="2"/>
    </xf>
    <xf numFmtId="0" fontId="3" fillId="0" borderId="0" xfId="2" applyFont="1" applyAlignment="1">
      <alignment vertical="center"/>
    </xf>
    <xf numFmtId="3" fontId="3" fillId="0" borderId="0" xfId="2" applyNumberFormat="1" applyFont="1" applyAlignment="1">
      <alignment vertical="center"/>
    </xf>
    <xf numFmtId="164" fontId="9" fillId="0" borderId="0" xfId="1" applyFont="1" applyBorder="1" applyAlignment="1">
      <alignment horizontal="right" vertical="center" readingOrder="2"/>
    </xf>
    <xf numFmtId="0" fontId="9" fillId="0" borderId="0" xfId="2" applyFont="1" applyAlignment="1">
      <alignment vertical="center" wrapText="1"/>
    </xf>
    <xf numFmtId="166" fontId="3" fillId="0" borderId="0" xfId="2" applyNumberFormat="1" applyFont="1" applyAlignment="1">
      <alignment horizontal="right" vertical="center"/>
    </xf>
    <xf numFmtId="3" fontId="3" fillId="0" borderId="0" xfId="1" applyNumberFormat="1" applyFont="1" applyBorder="1" applyAlignment="1" applyProtection="1">
      <alignment horizontal="right" vertical="center"/>
    </xf>
    <xf numFmtId="164" fontId="9" fillId="0" borderId="0" xfId="1" quotePrefix="1" applyFont="1" applyAlignment="1">
      <alignment horizontal="right" vertical="center" readingOrder="2"/>
    </xf>
    <xf numFmtId="164" fontId="3" fillId="0" borderId="0" xfId="1" applyFont="1" applyBorder="1" applyAlignment="1">
      <alignment vertical="center"/>
    </xf>
    <xf numFmtId="164" fontId="3" fillId="0" borderId="0" xfId="1" applyFont="1" applyBorder="1" applyAlignment="1">
      <alignment horizontal="right" vertical="center" readingOrder="2"/>
    </xf>
    <xf numFmtId="0" fontId="8" fillId="0" borderId="0" xfId="2" applyFont="1" applyAlignment="1">
      <alignment vertical="center"/>
    </xf>
    <xf numFmtId="164" fontId="7" fillId="0" borderId="0" xfId="1" applyFont="1" applyBorder="1" applyAlignment="1">
      <alignment horizontal="right" vertical="center" readingOrder="2"/>
    </xf>
    <xf numFmtId="3" fontId="8" fillId="0" borderId="0" xfId="2" applyNumberFormat="1" applyFont="1" applyBorder="1" applyAlignment="1" applyProtection="1">
      <alignment horizontal="right" vertical="center"/>
    </xf>
    <xf numFmtId="3" fontId="3" fillId="0" borderId="0" xfId="2" applyNumberFormat="1" applyFont="1" applyBorder="1" applyAlignment="1" applyProtection="1">
      <alignment horizontal="right" vertical="center"/>
    </xf>
    <xf numFmtId="164" fontId="2" fillId="0" borderId="0" xfId="1" applyFont="1" applyAlignment="1">
      <alignment horizontal="right" vertical="center" readingOrder="2"/>
    </xf>
    <xf numFmtId="0" fontId="9" fillId="0" borderId="0" xfId="2" applyFont="1" applyAlignment="1">
      <alignment vertical="center"/>
    </xf>
    <xf numFmtId="164" fontId="10" fillId="0" borderId="0" xfId="1" applyFont="1" applyBorder="1" applyAlignment="1">
      <alignment vertical="center"/>
    </xf>
    <xf numFmtId="0" fontId="3" fillId="0" borderId="0" xfId="2" applyFont="1" applyAlignment="1">
      <alignment vertical="center"/>
    </xf>
    <xf numFmtId="164" fontId="3" fillId="0" borderId="0" xfId="1" quotePrefix="1" applyFont="1" applyAlignment="1" applyProtection="1">
      <alignment horizontal="left" vertical="center"/>
    </xf>
    <xf numFmtId="4" fontId="13" fillId="0" borderId="0" xfId="1" applyNumberFormat="1" applyFont="1" applyBorder="1" applyAlignment="1">
      <alignment vertical="center"/>
    </xf>
    <xf numFmtId="167" fontId="4" fillId="0" borderId="0" xfId="1" applyNumberFormat="1" applyFont="1" applyBorder="1" applyAlignment="1">
      <alignment vertical="center"/>
    </xf>
    <xf numFmtId="4" fontId="4" fillId="0" borderId="0" xfId="1" applyNumberFormat="1" applyFont="1" applyBorder="1" applyAlignment="1">
      <alignment vertical="center"/>
    </xf>
    <xf numFmtId="164" fontId="10" fillId="0" borderId="0" xfId="1" quotePrefix="1" applyFont="1" applyAlignment="1" applyProtection="1">
      <alignment horizontal="left" vertical="center"/>
    </xf>
    <xf numFmtId="164" fontId="3" fillId="0" borderId="0" xfId="1" quotePrefix="1" applyFont="1" applyAlignment="1">
      <alignment horizontal="right" vertical="center" readingOrder="2"/>
    </xf>
    <xf numFmtId="164" fontId="10" fillId="0" borderId="0" xfId="1" quotePrefix="1" applyFont="1" applyAlignment="1">
      <alignment horizontal="left" vertical="center"/>
    </xf>
    <xf numFmtId="168" fontId="14" fillId="0" borderId="0" xfId="1" applyNumberFormat="1" applyFont="1" applyAlignment="1">
      <alignment horizontal="center" vertical="center"/>
    </xf>
  </cellXfs>
  <cellStyles count="15">
    <cellStyle name="Comma [0]" xfId="3"/>
    <cellStyle name="Currency [0]" xfId="4"/>
    <cellStyle name="Euro" xfId="5"/>
    <cellStyle name="Motif" xfId="6"/>
    <cellStyle name="MS_Arabic" xfId="7"/>
    <cellStyle name="Normal" xfId="0" builtinId="0"/>
    <cellStyle name="Normal 2" xfId="2"/>
    <cellStyle name="Normal 3" xfId="8"/>
    <cellStyle name="Normal 4" xfId="9"/>
    <cellStyle name="عادي_agros99" xfId="10"/>
    <cellStyle name="عادي_TRANS-F" xfId="1"/>
    <cellStyle name="عملة [0]_Book1" xfId="11"/>
    <cellStyle name="عملة_Bagraph" xfId="12"/>
    <cellStyle name="فاصلة [0]_Book1" xfId="13"/>
    <cellStyle name="فاصلة_Bagraph" xfId="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3"/>
  <sheetViews>
    <sheetView showGridLines="0" tabSelected="1" workbookViewId="0"/>
  </sheetViews>
  <sheetFormatPr baseColWidth="10" defaultColWidth="12.5703125" defaultRowHeight="12.75"/>
  <cols>
    <col min="1" max="1" width="19.28515625" style="2" customWidth="1"/>
    <col min="2" max="2" width="10" style="3" customWidth="1"/>
    <col min="3" max="3" width="7.28515625" style="3" customWidth="1"/>
    <col min="4" max="4" width="7.7109375" style="3" customWidth="1"/>
    <col min="5" max="5" width="10" style="3" customWidth="1"/>
    <col min="6" max="6" width="8.7109375" style="3" customWidth="1"/>
    <col min="7" max="7" width="8.5703125" style="3" customWidth="1"/>
    <col min="8" max="8" width="7.28515625" style="3" customWidth="1"/>
    <col min="9" max="9" width="8.28515625" style="3" customWidth="1"/>
    <col min="10" max="10" width="8.7109375" style="3" customWidth="1"/>
    <col min="11" max="11" width="13.42578125" style="2" customWidth="1"/>
    <col min="12" max="12" width="6.7109375" style="2" customWidth="1"/>
    <col min="13" max="256" width="12.5703125" style="2"/>
    <col min="257" max="257" width="19.28515625" style="2" customWidth="1"/>
    <col min="258" max="258" width="10" style="2" customWidth="1"/>
    <col min="259" max="259" width="7.28515625" style="2" customWidth="1"/>
    <col min="260" max="260" width="7.7109375" style="2" customWidth="1"/>
    <col min="261" max="261" width="10" style="2" customWidth="1"/>
    <col min="262" max="262" width="8.7109375" style="2" customWidth="1"/>
    <col min="263" max="263" width="8.5703125" style="2" customWidth="1"/>
    <col min="264" max="264" width="7.28515625" style="2" customWidth="1"/>
    <col min="265" max="265" width="8.28515625" style="2" customWidth="1"/>
    <col min="266" max="266" width="8.7109375" style="2" customWidth="1"/>
    <col min="267" max="267" width="13.42578125" style="2" customWidth="1"/>
    <col min="268" max="268" width="6.7109375" style="2" customWidth="1"/>
    <col min="269" max="512" width="12.5703125" style="2"/>
    <col min="513" max="513" width="19.28515625" style="2" customWidth="1"/>
    <col min="514" max="514" width="10" style="2" customWidth="1"/>
    <col min="515" max="515" width="7.28515625" style="2" customWidth="1"/>
    <col min="516" max="516" width="7.7109375" style="2" customWidth="1"/>
    <col min="517" max="517" width="10" style="2" customWidth="1"/>
    <col min="518" max="518" width="8.7109375" style="2" customWidth="1"/>
    <col min="519" max="519" width="8.5703125" style="2" customWidth="1"/>
    <col min="520" max="520" width="7.28515625" style="2" customWidth="1"/>
    <col min="521" max="521" width="8.28515625" style="2" customWidth="1"/>
    <col min="522" max="522" width="8.7109375" style="2" customWidth="1"/>
    <col min="523" max="523" width="13.42578125" style="2" customWidth="1"/>
    <col min="524" max="524" width="6.7109375" style="2" customWidth="1"/>
    <col min="525" max="768" width="12.5703125" style="2"/>
    <col min="769" max="769" width="19.28515625" style="2" customWidth="1"/>
    <col min="770" max="770" width="10" style="2" customWidth="1"/>
    <col min="771" max="771" width="7.28515625" style="2" customWidth="1"/>
    <col min="772" max="772" width="7.7109375" style="2" customWidth="1"/>
    <col min="773" max="773" width="10" style="2" customWidth="1"/>
    <col min="774" max="774" width="8.7109375" style="2" customWidth="1"/>
    <col min="775" max="775" width="8.5703125" style="2" customWidth="1"/>
    <col min="776" max="776" width="7.28515625" style="2" customWidth="1"/>
    <col min="777" max="777" width="8.28515625" style="2" customWidth="1"/>
    <col min="778" max="778" width="8.7109375" style="2" customWidth="1"/>
    <col min="779" max="779" width="13.42578125" style="2" customWidth="1"/>
    <col min="780" max="780" width="6.7109375" style="2" customWidth="1"/>
    <col min="781" max="1024" width="12.5703125" style="2"/>
    <col min="1025" max="1025" width="19.28515625" style="2" customWidth="1"/>
    <col min="1026" max="1026" width="10" style="2" customWidth="1"/>
    <col min="1027" max="1027" width="7.28515625" style="2" customWidth="1"/>
    <col min="1028" max="1028" width="7.7109375" style="2" customWidth="1"/>
    <col min="1029" max="1029" width="10" style="2" customWidth="1"/>
    <col min="1030" max="1030" width="8.7109375" style="2" customWidth="1"/>
    <col min="1031" max="1031" width="8.5703125" style="2" customWidth="1"/>
    <col min="1032" max="1032" width="7.28515625" style="2" customWidth="1"/>
    <col min="1033" max="1033" width="8.28515625" style="2" customWidth="1"/>
    <col min="1034" max="1034" width="8.7109375" style="2" customWidth="1"/>
    <col min="1035" max="1035" width="13.42578125" style="2" customWidth="1"/>
    <col min="1036" max="1036" width="6.7109375" style="2" customWidth="1"/>
    <col min="1037" max="1280" width="12.5703125" style="2"/>
    <col min="1281" max="1281" width="19.28515625" style="2" customWidth="1"/>
    <col min="1282" max="1282" width="10" style="2" customWidth="1"/>
    <col min="1283" max="1283" width="7.28515625" style="2" customWidth="1"/>
    <col min="1284" max="1284" width="7.7109375" style="2" customWidth="1"/>
    <col min="1285" max="1285" width="10" style="2" customWidth="1"/>
    <col min="1286" max="1286" width="8.7109375" style="2" customWidth="1"/>
    <col min="1287" max="1287" width="8.5703125" style="2" customWidth="1"/>
    <col min="1288" max="1288" width="7.28515625" style="2" customWidth="1"/>
    <col min="1289" max="1289" width="8.28515625" style="2" customWidth="1"/>
    <col min="1290" max="1290" width="8.7109375" style="2" customWidth="1"/>
    <col min="1291" max="1291" width="13.42578125" style="2" customWidth="1"/>
    <col min="1292" max="1292" width="6.7109375" style="2" customWidth="1"/>
    <col min="1293" max="1536" width="12.5703125" style="2"/>
    <col min="1537" max="1537" width="19.28515625" style="2" customWidth="1"/>
    <col min="1538" max="1538" width="10" style="2" customWidth="1"/>
    <col min="1539" max="1539" width="7.28515625" style="2" customWidth="1"/>
    <col min="1540" max="1540" width="7.7109375" style="2" customWidth="1"/>
    <col min="1541" max="1541" width="10" style="2" customWidth="1"/>
    <col min="1542" max="1542" width="8.7109375" style="2" customWidth="1"/>
    <col min="1543" max="1543" width="8.5703125" style="2" customWidth="1"/>
    <col min="1544" max="1544" width="7.28515625" style="2" customWidth="1"/>
    <col min="1545" max="1545" width="8.28515625" style="2" customWidth="1"/>
    <col min="1546" max="1546" width="8.7109375" style="2" customWidth="1"/>
    <col min="1547" max="1547" width="13.42578125" style="2" customWidth="1"/>
    <col min="1548" max="1548" width="6.7109375" style="2" customWidth="1"/>
    <col min="1549" max="1792" width="12.5703125" style="2"/>
    <col min="1793" max="1793" width="19.28515625" style="2" customWidth="1"/>
    <col min="1794" max="1794" width="10" style="2" customWidth="1"/>
    <col min="1795" max="1795" width="7.28515625" style="2" customWidth="1"/>
    <col min="1796" max="1796" width="7.7109375" style="2" customWidth="1"/>
    <col min="1797" max="1797" width="10" style="2" customWidth="1"/>
    <col min="1798" max="1798" width="8.7109375" style="2" customWidth="1"/>
    <col min="1799" max="1799" width="8.5703125" style="2" customWidth="1"/>
    <col min="1800" max="1800" width="7.28515625" style="2" customWidth="1"/>
    <col min="1801" max="1801" width="8.28515625" style="2" customWidth="1"/>
    <col min="1802" max="1802" width="8.7109375" style="2" customWidth="1"/>
    <col min="1803" max="1803" width="13.42578125" style="2" customWidth="1"/>
    <col min="1804" max="1804" width="6.7109375" style="2" customWidth="1"/>
    <col min="1805" max="2048" width="12.5703125" style="2"/>
    <col min="2049" max="2049" width="19.28515625" style="2" customWidth="1"/>
    <col min="2050" max="2050" width="10" style="2" customWidth="1"/>
    <col min="2051" max="2051" width="7.28515625" style="2" customWidth="1"/>
    <col min="2052" max="2052" width="7.7109375" style="2" customWidth="1"/>
    <col min="2053" max="2053" width="10" style="2" customWidth="1"/>
    <col min="2054" max="2054" width="8.7109375" style="2" customWidth="1"/>
    <col min="2055" max="2055" width="8.5703125" style="2" customWidth="1"/>
    <col min="2056" max="2056" width="7.28515625" style="2" customWidth="1"/>
    <col min="2057" max="2057" width="8.28515625" style="2" customWidth="1"/>
    <col min="2058" max="2058" width="8.7109375" style="2" customWidth="1"/>
    <col min="2059" max="2059" width="13.42578125" style="2" customWidth="1"/>
    <col min="2060" max="2060" width="6.7109375" style="2" customWidth="1"/>
    <col min="2061" max="2304" width="12.5703125" style="2"/>
    <col min="2305" max="2305" width="19.28515625" style="2" customWidth="1"/>
    <col min="2306" max="2306" width="10" style="2" customWidth="1"/>
    <col min="2307" max="2307" width="7.28515625" style="2" customWidth="1"/>
    <col min="2308" max="2308" width="7.7109375" style="2" customWidth="1"/>
    <col min="2309" max="2309" width="10" style="2" customWidth="1"/>
    <col min="2310" max="2310" width="8.7109375" style="2" customWidth="1"/>
    <col min="2311" max="2311" width="8.5703125" style="2" customWidth="1"/>
    <col min="2312" max="2312" width="7.28515625" style="2" customWidth="1"/>
    <col min="2313" max="2313" width="8.28515625" style="2" customWidth="1"/>
    <col min="2314" max="2314" width="8.7109375" style="2" customWidth="1"/>
    <col min="2315" max="2315" width="13.42578125" style="2" customWidth="1"/>
    <col min="2316" max="2316" width="6.7109375" style="2" customWidth="1"/>
    <col min="2317" max="2560" width="12.5703125" style="2"/>
    <col min="2561" max="2561" width="19.28515625" style="2" customWidth="1"/>
    <col min="2562" max="2562" width="10" style="2" customWidth="1"/>
    <col min="2563" max="2563" width="7.28515625" style="2" customWidth="1"/>
    <col min="2564" max="2564" width="7.7109375" style="2" customWidth="1"/>
    <col min="2565" max="2565" width="10" style="2" customWidth="1"/>
    <col min="2566" max="2566" width="8.7109375" style="2" customWidth="1"/>
    <col min="2567" max="2567" width="8.5703125" style="2" customWidth="1"/>
    <col min="2568" max="2568" width="7.28515625" style="2" customWidth="1"/>
    <col min="2569" max="2569" width="8.28515625" style="2" customWidth="1"/>
    <col min="2570" max="2570" width="8.7109375" style="2" customWidth="1"/>
    <col min="2571" max="2571" width="13.42578125" style="2" customWidth="1"/>
    <col min="2572" max="2572" width="6.7109375" style="2" customWidth="1"/>
    <col min="2573" max="2816" width="12.5703125" style="2"/>
    <col min="2817" max="2817" width="19.28515625" style="2" customWidth="1"/>
    <col min="2818" max="2818" width="10" style="2" customWidth="1"/>
    <col min="2819" max="2819" width="7.28515625" style="2" customWidth="1"/>
    <col min="2820" max="2820" width="7.7109375" style="2" customWidth="1"/>
    <col min="2821" max="2821" width="10" style="2" customWidth="1"/>
    <col min="2822" max="2822" width="8.7109375" style="2" customWidth="1"/>
    <col min="2823" max="2823" width="8.5703125" style="2" customWidth="1"/>
    <col min="2824" max="2824" width="7.28515625" style="2" customWidth="1"/>
    <col min="2825" max="2825" width="8.28515625" style="2" customWidth="1"/>
    <col min="2826" max="2826" width="8.7109375" style="2" customWidth="1"/>
    <col min="2827" max="2827" width="13.42578125" style="2" customWidth="1"/>
    <col min="2828" max="2828" width="6.7109375" style="2" customWidth="1"/>
    <col min="2829" max="3072" width="12.5703125" style="2"/>
    <col min="3073" max="3073" width="19.28515625" style="2" customWidth="1"/>
    <col min="3074" max="3074" width="10" style="2" customWidth="1"/>
    <col min="3075" max="3075" width="7.28515625" style="2" customWidth="1"/>
    <col min="3076" max="3076" width="7.7109375" style="2" customWidth="1"/>
    <col min="3077" max="3077" width="10" style="2" customWidth="1"/>
    <col min="3078" max="3078" width="8.7109375" style="2" customWidth="1"/>
    <col min="3079" max="3079" width="8.5703125" style="2" customWidth="1"/>
    <col min="3080" max="3080" width="7.28515625" style="2" customWidth="1"/>
    <col min="3081" max="3081" width="8.28515625" style="2" customWidth="1"/>
    <col min="3082" max="3082" width="8.7109375" style="2" customWidth="1"/>
    <col min="3083" max="3083" width="13.42578125" style="2" customWidth="1"/>
    <col min="3084" max="3084" width="6.7109375" style="2" customWidth="1"/>
    <col min="3085" max="3328" width="12.5703125" style="2"/>
    <col min="3329" max="3329" width="19.28515625" style="2" customWidth="1"/>
    <col min="3330" max="3330" width="10" style="2" customWidth="1"/>
    <col min="3331" max="3331" width="7.28515625" style="2" customWidth="1"/>
    <col min="3332" max="3332" width="7.7109375" style="2" customWidth="1"/>
    <col min="3333" max="3333" width="10" style="2" customWidth="1"/>
    <col min="3334" max="3334" width="8.7109375" style="2" customWidth="1"/>
    <col min="3335" max="3335" width="8.5703125" style="2" customWidth="1"/>
    <col min="3336" max="3336" width="7.28515625" style="2" customWidth="1"/>
    <col min="3337" max="3337" width="8.28515625" style="2" customWidth="1"/>
    <col min="3338" max="3338" width="8.7109375" style="2" customWidth="1"/>
    <col min="3339" max="3339" width="13.42578125" style="2" customWidth="1"/>
    <col min="3340" max="3340" width="6.7109375" style="2" customWidth="1"/>
    <col min="3341" max="3584" width="12.5703125" style="2"/>
    <col min="3585" max="3585" width="19.28515625" style="2" customWidth="1"/>
    <col min="3586" max="3586" width="10" style="2" customWidth="1"/>
    <col min="3587" max="3587" width="7.28515625" style="2" customWidth="1"/>
    <col min="3588" max="3588" width="7.7109375" style="2" customWidth="1"/>
    <col min="3589" max="3589" width="10" style="2" customWidth="1"/>
    <col min="3590" max="3590" width="8.7109375" style="2" customWidth="1"/>
    <col min="3591" max="3591" width="8.5703125" style="2" customWidth="1"/>
    <col min="3592" max="3592" width="7.28515625" style="2" customWidth="1"/>
    <col min="3593" max="3593" width="8.28515625" style="2" customWidth="1"/>
    <col min="3594" max="3594" width="8.7109375" style="2" customWidth="1"/>
    <col min="3595" max="3595" width="13.42578125" style="2" customWidth="1"/>
    <col min="3596" max="3596" width="6.7109375" style="2" customWidth="1"/>
    <col min="3597" max="3840" width="12.5703125" style="2"/>
    <col min="3841" max="3841" width="19.28515625" style="2" customWidth="1"/>
    <col min="3842" max="3842" width="10" style="2" customWidth="1"/>
    <col min="3843" max="3843" width="7.28515625" style="2" customWidth="1"/>
    <col min="3844" max="3844" width="7.7109375" style="2" customWidth="1"/>
    <col min="3845" max="3845" width="10" style="2" customWidth="1"/>
    <col min="3846" max="3846" width="8.7109375" style="2" customWidth="1"/>
    <col min="3847" max="3847" width="8.5703125" style="2" customWidth="1"/>
    <col min="3848" max="3848" width="7.28515625" style="2" customWidth="1"/>
    <col min="3849" max="3849" width="8.28515625" style="2" customWidth="1"/>
    <col min="3850" max="3850" width="8.7109375" style="2" customWidth="1"/>
    <col min="3851" max="3851" width="13.42578125" style="2" customWidth="1"/>
    <col min="3852" max="3852" width="6.7109375" style="2" customWidth="1"/>
    <col min="3853" max="4096" width="12.5703125" style="2"/>
    <col min="4097" max="4097" width="19.28515625" style="2" customWidth="1"/>
    <col min="4098" max="4098" width="10" style="2" customWidth="1"/>
    <col min="4099" max="4099" width="7.28515625" style="2" customWidth="1"/>
    <col min="4100" max="4100" width="7.7109375" style="2" customWidth="1"/>
    <col min="4101" max="4101" width="10" style="2" customWidth="1"/>
    <col min="4102" max="4102" width="8.7109375" style="2" customWidth="1"/>
    <col min="4103" max="4103" width="8.5703125" style="2" customWidth="1"/>
    <col min="4104" max="4104" width="7.28515625" style="2" customWidth="1"/>
    <col min="4105" max="4105" width="8.28515625" style="2" customWidth="1"/>
    <col min="4106" max="4106" width="8.7109375" style="2" customWidth="1"/>
    <col min="4107" max="4107" width="13.42578125" style="2" customWidth="1"/>
    <col min="4108" max="4108" width="6.7109375" style="2" customWidth="1"/>
    <col min="4109" max="4352" width="12.5703125" style="2"/>
    <col min="4353" max="4353" width="19.28515625" style="2" customWidth="1"/>
    <col min="4354" max="4354" width="10" style="2" customWidth="1"/>
    <col min="4355" max="4355" width="7.28515625" style="2" customWidth="1"/>
    <col min="4356" max="4356" width="7.7109375" style="2" customWidth="1"/>
    <col min="4357" max="4357" width="10" style="2" customWidth="1"/>
    <col min="4358" max="4358" width="8.7109375" style="2" customWidth="1"/>
    <col min="4359" max="4359" width="8.5703125" style="2" customWidth="1"/>
    <col min="4360" max="4360" width="7.28515625" style="2" customWidth="1"/>
    <col min="4361" max="4361" width="8.28515625" style="2" customWidth="1"/>
    <col min="4362" max="4362" width="8.7109375" style="2" customWidth="1"/>
    <col min="4363" max="4363" width="13.42578125" style="2" customWidth="1"/>
    <col min="4364" max="4364" width="6.7109375" style="2" customWidth="1"/>
    <col min="4365" max="4608" width="12.5703125" style="2"/>
    <col min="4609" max="4609" width="19.28515625" style="2" customWidth="1"/>
    <col min="4610" max="4610" width="10" style="2" customWidth="1"/>
    <col min="4611" max="4611" width="7.28515625" style="2" customWidth="1"/>
    <col min="4612" max="4612" width="7.7109375" style="2" customWidth="1"/>
    <col min="4613" max="4613" width="10" style="2" customWidth="1"/>
    <col min="4614" max="4614" width="8.7109375" style="2" customWidth="1"/>
    <col min="4615" max="4615" width="8.5703125" style="2" customWidth="1"/>
    <col min="4616" max="4616" width="7.28515625" style="2" customWidth="1"/>
    <col min="4617" max="4617" width="8.28515625" style="2" customWidth="1"/>
    <col min="4618" max="4618" width="8.7109375" style="2" customWidth="1"/>
    <col min="4619" max="4619" width="13.42578125" style="2" customWidth="1"/>
    <col min="4620" max="4620" width="6.7109375" style="2" customWidth="1"/>
    <col min="4621" max="4864" width="12.5703125" style="2"/>
    <col min="4865" max="4865" width="19.28515625" style="2" customWidth="1"/>
    <col min="4866" max="4866" width="10" style="2" customWidth="1"/>
    <col min="4867" max="4867" width="7.28515625" style="2" customWidth="1"/>
    <col min="4868" max="4868" width="7.7109375" style="2" customWidth="1"/>
    <col min="4869" max="4869" width="10" style="2" customWidth="1"/>
    <col min="4870" max="4870" width="8.7109375" style="2" customWidth="1"/>
    <col min="4871" max="4871" width="8.5703125" style="2" customWidth="1"/>
    <col min="4872" max="4872" width="7.28515625" style="2" customWidth="1"/>
    <col min="4873" max="4873" width="8.28515625" style="2" customWidth="1"/>
    <col min="4874" max="4874" width="8.7109375" style="2" customWidth="1"/>
    <col min="4875" max="4875" width="13.42578125" style="2" customWidth="1"/>
    <col min="4876" max="4876" width="6.7109375" style="2" customWidth="1"/>
    <col min="4877" max="5120" width="12.5703125" style="2"/>
    <col min="5121" max="5121" width="19.28515625" style="2" customWidth="1"/>
    <col min="5122" max="5122" width="10" style="2" customWidth="1"/>
    <col min="5123" max="5123" width="7.28515625" style="2" customWidth="1"/>
    <col min="5124" max="5124" width="7.7109375" style="2" customWidth="1"/>
    <col min="5125" max="5125" width="10" style="2" customWidth="1"/>
    <col min="5126" max="5126" width="8.7109375" style="2" customWidth="1"/>
    <col min="5127" max="5127" width="8.5703125" style="2" customWidth="1"/>
    <col min="5128" max="5128" width="7.28515625" style="2" customWidth="1"/>
    <col min="5129" max="5129" width="8.28515625" style="2" customWidth="1"/>
    <col min="5130" max="5130" width="8.7109375" style="2" customWidth="1"/>
    <col min="5131" max="5131" width="13.42578125" style="2" customWidth="1"/>
    <col min="5132" max="5132" width="6.7109375" style="2" customWidth="1"/>
    <col min="5133" max="5376" width="12.5703125" style="2"/>
    <col min="5377" max="5377" width="19.28515625" style="2" customWidth="1"/>
    <col min="5378" max="5378" width="10" style="2" customWidth="1"/>
    <col min="5379" max="5379" width="7.28515625" style="2" customWidth="1"/>
    <col min="5380" max="5380" width="7.7109375" style="2" customWidth="1"/>
    <col min="5381" max="5381" width="10" style="2" customWidth="1"/>
    <col min="5382" max="5382" width="8.7109375" style="2" customWidth="1"/>
    <col min="5383" max="5383" width="8.5703125" style="2" customWidth="1"/>
    <col min="5384" max="5384" width="7.28515625" style="2" customWidth="1"/>
    <col min="5385" max="5385" width="8.28515625" style="2" customWidth="1"/>
    <col min="5386" max="5386" width="8.7109375" style="2" customWidth="1"/>
    <col min="5387" max="5387" width="13.42578125" style="2" customWidth="1"/>
    <col min="5388" max="5388" width="6.7109375" style="2" customWidth="1"/>
    <col min="5389" max="5632" width="12.5703125" style="2"/>
    <col min="5633" max="5633" width="19.28515625" style="2" customWidth="1"/>
    <col min="5634" max="5634" width="10" style="2" customWidth="1"/>
    <col min="5635" max="5635" width="7.28515625" style="2" customWidth="1"/>
    <col min="5636" max="5636" width="7.7109375" style="2" customWidth="1"/>
    <col min="5637" max="5637" width="10" style="2" customWidth="1"/>
    <col min="5638" max="5638" width="8.7109375" style="2" customWidth="1"/>
    <col min="5639" max="5639" width="8.5703125" style="2" customWidth="1"/>
    <col min="5640" max="5640" width="7.28515625" style="2" customWidth="1"/>
    <col min="5641" max="5641" width="8.28515625" style="2" customWidth="1"/>
    <col min="5642" max="5642" width="8.7109375" style="2" customWidth="1"/>
    <col min="5643" max="5643" width="13.42578125" style="2" customWidth="1"/>
    <col min="5644" max="5644" width="6.7109375" style="2" customWidth="1"/>
    <col min="5645" max="5888" width="12.5703125" style="2"/>
    <col min="5889" max="5889" width="19.28515625" style="2" customWidth="1"/>
    <col min="5890" max="5890" width="10" style="2" customWidth="1"/>
    <col min="5891" max="5891" width="7.28515625" style="2" customWidth="1"/>
    <col min="5892" max="5892" width="7.7109375" style="2" customWidth="1"/>
    <col min="5893" max="5893" width="10" style="2" customWidth="1"/>
    <col min="5894" max="5894" width="8.7109375" style="2" customWidth="1"/>
    <col min="5895" max="5895" width="8.5703125" style="2" customWidth="1"/>
    <col min="5896" max="5896" width="7.28515625" style="2" customWidth="1"/>
    <col min="5897" max="5897" width="8.28515625" style="2" customWidth="1"/>
    <col min="5898" max="5898" width="8.7109375" style="2" customWidth="1"/>
    <col min="5899" max="5899" width="13.42578125" style="2" customWidth="1"/>
    <col min="5900" max="5900" width="6.7109375" style="2" customWidth="1"/>
    <col min="5901" max="6144" width="12.5703125" style="2"/>
    <col min="6145" max="6145" width="19.28515625" style="2" customWidth="1"/>
    <col min="6146" max="6146" width="10" style="2" customWidth="1"/>
    <col min="6147" max="6147" width="7.28515625" style="2" customWidth="1"/>
    <col min="6148" max="6148" width="7.7109375" style="2" customWidth="1"/>
    <col min="6149" max="6149" width="10" style="2" customWidth="1"/>
    <col min="6150" max="6150" width="8.7109375" style="2" customWidth="1"/>
    <col min="6151" max="6151" width="8.5703125" style="2" customWidth="1"/>
    <col min="6152" max="6152" width="7.28515625" style="2" customWidth="1"/>
    <col min="6153" max="6153" width="8.28515625" style="2" customWidth="1"/>
    <col min="6154" max="6154" width="8.7109375" style="2" customWidth="1"/>
    <col min="6155" max="6155" width="13.42578125" style="2" customWidth="1"/>
    <col min="6156" max="6156" width="6.7109375" style="2" customWidth="1"/>
    <col min="6157" max="6400" width="12.5703125" style="2"/>
    <col min="6401" max="6401" width="19.28515625" style="2" customWidth="1"/>
    <col min="6402" max="6402" width="10" style="2" customWidth="1"/>
    <col min="6403" max="6403" width="7.28515625" style="2" customWidth="1"/>
    <col min="6404" max="6404" width="7.7109375" style="2" customWidth="1"/>
    <col min="6405" max="6405" width="10" style="2" customWidth="1"/>
    <col min="6406" max="6406" width="8.7109375" style="2" customWidth="1"/>
    <col min="6407" max="6407" width="8.5703125" style="2" customWidth="1"/>
    <col min="6408" max="6408" width="7.28515625" style="2" customWidth="1"/>
    <col min="6409" max="6409" width="8.28515625" style="2" customWidth="1"/>
    <col min="6410" max="6410" width="8.7109375" style="2" customWidth="1"/>
    <col min="6411" max="6411" width="13.42578125" style="2" customWidth="1"/>
    <col min="6412" max="6412" width="6.7109375" style="2" customWidth="1"/>
    <col min="6413" max="6656" width="12.5703125" style="2"/>
    <col min="6657" max="6657" width="19.28515625" style="2" customWidth="1"/>
    <col min="6658" max="6658" width="10" style="2" customWidth="1"/>
    <col min="6659" max="6659" width="7.28515625" style="2" customWidth="1"/>
    <col min="6660" max="6660" width="7.7109375" style="2" customWidth="1"/>
    <col min="6661" max="6661" width="10" style="2" customWidth="1"/>
    <col min="6662" max="6662" width="8.7109375" style="2" customWidth="1"/>
    <col min="6663" max="6663" width="8.5703125" style="2" customWidth="1"/>
    <col min="6664" max="6664" width="7.28515625" style="2" customWidth="1"/>
    <col min="6665" max="6665" width="8.28515625" style="2" customWidth="1"/>
    <col min="6666" max="6666" width="8.7109375" style="2" customWidth="1"/>
    <col min="6667" max="6667" width="13.42578125" style="2" customWidth="1"/>
    <col min="6668" max="6668" width="6.7109375" style="2" customWidth="1"/>
    <col min="6669" max="6912" width="12.5703125" style="2"/>
    <col min="6913" max="6913" width="19.28515625" style="2" customWidth="1"/>
    <col min="6914" max="6914" width="10" style="2" customWidth="1"/>
    <col min="6915" max="6915" width="7.28515625" style="2" customWidth="1"/>
    <col min="6916" max="6916" width="7.7109375" style="2" customWidth="1"/>
    <col min="6917" max="6917" width="10" style="2" customWidth="1"/>
    <col min="6918" max="6918" width="8.7109375" style="2" customWidth="1"/>
    <col min="6919" max="6919" width="8.5703125" style="2" customWidth="1"/>
    <col min="6920" max="6920" width="7.28515625" style="2" customWidth="1"/>
    <col min="6921" max="6921" width="8.28515625" style="2" customWidth="1"/>
    <col min="6922" max="6922" width="8.7109375" style="2" customWidth="1"/>
    <col min="6923" max="6923" width="13.42578125" style="2" customWidth="1"/>
    <col min="6924" max="6924" width="6.7109375" style="2" customWidth="1"/>
    <col min="6925" max="7168" width="12.5703125" style="2"/>
    <col min="7169" max="7169" width="19.28515625" style="2" customWidth="1"/>
    <col min="7170" max="7170" width="10" style="2" customWidth="1"/>
    <col min="7171" max="7171" width="7.28515625" style="2" customWidth="1"/>
    <col min="7172" max="7172" width="7.7109375" style="2" customWidth="1"/>
    <col min="7173" max="7173" width="10" style="2" customWidth="1"/>
    <col min="7174" max="7174" width="8.7109375" style="2" customWidth="1"/>
    <col min="7175" max="7175" width="8.5703125" style="2" customWidth="1"/>
    <col min="7176" max="7176" width="7.28515625" style="2" customWidth="1"/>
    <col min="7177" max="7177" width="8.28515625" style="2" customWidth="1"/>
    <col min="7178" max="7178" width="8.7109375" style="2" customWidth="1"/>
    <col min="7179" max="7179" width="13.42578125" style="2" customWidth="1"/>
    <col min="7180" max="7180" width="6.7109375" style="2" customWidth="1"/>
    <col min="7181" max="7424" width="12.5703125" style="2"/>
    <col min="7425" max="7425" width="19.28515625" style="2" customWidth="1"/>
    <col min="7426" max="7426" width="10" style="2" customWidth="1"/>
    <col min="7427" max="7427" width="7.28515625" style="2" customWidth="1"/>
    <col min="7428" max="7428" width="7.7109375" style="2" customWidth="1"/>
    <col min="7429" max="7429" width="10" style="2" customWidth="1"/>
    <col min="7430" max="7430" width="8.7109375" style="2" customWidth="1"/>
    <col min="7431" max="7431" width="8.5703125" style="2" customWidth="1"/>
    <col min="7432" max="7432" width="7.28515625" style="2" customWidth="1"/>
    <col min="7433" max="7433" width="8.28515625" style="2" customWidth="1"/>
    <col min="7434" max="7434" width="8.7109375" style="2" customWidth="1"/>
    <col min="7435" max="7435" width="13.42578125" style="2" customWidth="1"/>
    <col min="7436" max="7436" width="6.7109375" style="2" customWidth="1"/>
    <col min="7437" max="7680" width="12.5703125" style="2"/>
    <col min="7681" max="7681" width="19.28515625" style="2" customWidth="1"/>
    <col min="7682" max="7682" width="10" style="2" customWidth="1"/>
    <col min="7683" max="7683" width="7.28515625" style="2" customWidth="1"/>
    <col min="7684" max="7684" width="7.7109375" style="2" customWidth="1"/>
    <col min="7685" max="7685" width="10" style="2" customWidth="1"/>
    <col min="7686" max="7686" width="8.7109375" style="2" customWidth="1"/>
    <col min="7687" max="7687" width="8.5703125" style="2" customWidth="1"/>
    <col min="7688" max="7688" width="7.28515625" style="2" customWidth="1"/>
    <col min="7689" max="7689" width="8.28515625" style="2" customWidth="1"/>
    <col min="7690" max="7690" width="8.7109375" style="2" customWidth="1"/>
    <col min="7691" max="7691" width="13.42578125" style="2" customWidth="1"/>
    <col min="7692" max="7692" width="6.7109375" style="2" customWidth="1"/>
    <col min="7693" max="7936" width="12.5703125" style="2"/>
    <col min="7937" max="7937" width="19.28515625" style="2" customWidth="1"/>
    <col min="7938" max="7938" width="10" style="2" customWidth="1"/>
    <col min="7939" max="7939" width="7.28515625" style="2" customWidth="1"/>
    <col min="7940" max="7940" width="7.7109375" style="2" customWidth="1"/>
    <col min="7941" max="7941" width="10" style="2" customWidth="1"/>
    <col min="7942" max="7942" width="8.7109375" style="2" customWidth="1"/>
    <col min="7943" max="7943" width="8.5703125" style="2" customWidth="1"/>
    <col min="7944" max="7944" width="7.28515625" style="2" customWidth="1"/>
    <col min="7945" max="7945" width="8.28515625" style="2" customWidth="1"/>
    <col min="7946" max="7946" width="8.7109375" style="2" customWidth="1"/>
    <col min="7947" max="7947" width="13.42578125" style="2" customWidth="1"/>
    <col min="7948" max="7948" width="6.7109375" style="2" customWidth="1"/>
    <col min="7949" max="8192" width="12.5703125" style="2"/>
    <col min="8193" max="8193" width="19.28515625" style="2" customWidth="1"/>
    <col min="8194" max="8194" width="10" style="2" customWidth="1"/>
    <col min="8195" max="8195" width="7.28515625" style="2" customWidth="1"/>
    <col min="8196" max="8196" width="7.7109375" style="2" customWidth="1"/>
    <col min="8197" max="8197" width="10" style="2" customWidth="1"/>
    <col min="8198" max="8198" width="8.7109375" style="2" customWidth="1"/>
    <col min="8199" max="8199" width="8.5703125" style="2" customWidth="1"/>
    <col min="8200" max="8200" width="7.28515625" style="2" customWidth="1"/>
    <col min="8201" max="8201" width="8.28515625" style="2" customWidth="1"/>
    <col min="8202" max="8202" width="8.7109375" style="2" customWidth="1"/>
    <col min="8203" max="8203" width="13.42578125" style="2" customWidth="1"/>
    <col min="8204" max="8204" width="6.7109375" style="2" customWidth="1"/>
    <col min="8205" max="8448" width="12.5703125" style="2"/>
    <col min="8449" max="8449" width="19.28515625" style="2" customWidth="1"/>
    <col min="8450" max="8450" width="10" style="2" customWidth="1"/>
    <col min="8451" max="8451" width="7.28515625" style="2" customWidth="1"/>
    <col min="8452" max="8452" width="7.7109375" style="2" customWidth="1"/>
    <col min="8453" max="8453" width="10" style="2" customWidth="1"/>
    <col min="8454" max="8454" width="8.7109375" style="2" customWidth="1"/>
    <col min="8455" max="8455" width="8.5703125" style="2" customWidth="1"/>
    <col min="8456" max="8456" width="7.28515625" style="2" customWidth="1"/>
    <col min="8457" max="8457" width="8.28515625" style="2" customWidth="1"/>
    <col min="8458" max="8458" width="8.7109375" style="2" customWidth="1"/>
    <col min="8459" max="8459" width="13.42578125" style="2" customWidth="1"/>
    <col min="8460" max="8460" width="6.7109375" style="2" customWidth="1"/>
    <col min="8461" max="8704" width="12.5703125" style="2"/>
    <col min="8705" max="8705" width="19.28515625" style="2" customWidth="1"/>
    <col min="8706" max="8706" width="10" style="2" customWidth="1"/>
    <col min="8707" max="8707" width="7.28515625" style="2" customWidth="1"/>
    <col min="8708" max="8708" width="7.7109375" style="2" customWidth="1"/>
    <col min="8709" max="8709" width="10" style="2" customWidth="1"/>
    <col min="8710" max="8710" width="8.7109375" style="2" customWidth="1"/>
    <col min="8711" max="8711" width="8.5703125" style="2" customWidth="1"/>
    <col min="8712" max="8712" width="7.28515625" style="2" customWidth="1"/>
    <col min="8713" max="8713" width="8.28515625" style="2" customWidth="1"/>
    <col min="8714" max="8714" width="8.7109375" style="2" customWidth="1"/>
    <col min="8715" max="8715" width="13.42578125" style="2" customWidth="1"/>
    <col min="8716" max="8716" width="6.7109375" style="2" customWidth="1"/>
    <col min="8717" max="8960" width="12.5703125" style="2"/>
    <col min="8961" max="8961" width="19.28515625" style="2" customWidth="1"/>
    <col min="8962" max="8962" width="10" style="2" customWidth="1"/>
    <col min="8963" max="8963" width="7.28515625" style="2" customWidth="1"/>
    <col min="8964" max="8964" width="7.7109375" style="2" customWidth="1"/>
    <col min="8965" max="8965" width="10" style="2" customWidth="1"/>
    <col min="8966" max="8966" width="8.7109375" style="2" customWidth="1"/>
    <col min="8967" max="8967" width="8.5703125" style="2" customWidth="1"/>
    <col min="8968" max="8968" width="7.28515625" style="2" customWidth="1"/>
    <col min="8969" max="8969" width="8.28515625" style="2" customWidth="1"/>
    <col min="8970" max="8970" width="8.7109375" style="2" customWidth="1"/>
    <col min="8971" max="8971" width="13.42578125" style="2" customWidth="1"/>
    <col min="8972" max="8972" width="6.7109375" style="2" customWidth="1"/>
    <col min="8973" max="9216" width="12.5703125" style="2"/>
    <col min="9217" max="9217" width="19.28515625" style="2" customWidth="1"/>
    <col min="9218" max="9218" width="10" style="2" customWidth="1"/>
    <col min="9219" max="9219" width="7.28515625" style="2" customWidth="1"/>
    <col min="9220" max="9220" width="7.7109375" style="2" customWidth="1"/>
    <col min="9221" max="9221" width="10" style="2" customWidth="1"/>
    <col min="9222" max="9222" width="8.7109375" style="2" customWidth="1"/>
    <col min="9223" max="9223" width="8.5703125" style="2" customWidth="1"/>
    <col min="9224" max="9224" width="7.28515625" style="2" customWidth="1"/>
    <col min="9225" max="9225" width="8.28515625" style="2" customWidth="1"/>
    <col min="9226" max="9226" width="8.7109375" style="2" customWidth="1"/>
    <col min="9227" max="9227" width="13.42578125" style="2" customWidth="1"/>
    <col min="9228" max="9228" width="6.7109375" style="2" customWidth="1"/>
    <col min="9229" max="9472" width="12.5703125" style="2"/>
    <col min="9473" max="9473" width="19.28515625" style="2" customWidth="1"/>
    <col min="9474" max="9474" width="10" style="2" customWidth="1"/>
    <col min="9475" max="9475" width="7.28515625" style="2" customWidth="1"/>
    <col min="9476" max="9476" width="7.7109375" style="2" customWidth="1"/>
    <col min="9477" max="9477" width="10" style="2" customWidth="1"/>
    <col min="9478" max="9478" width="8.7109375" style="2" customWidth="1"/>
    <col min="9479" max="9479" width="8.5703125" style="2" customWidth="1"/>
    <col min="9480" max="9480" width="7.28515625" style="2" customWidth="1"/>
    <col min="9481" max="9481" width="8.28515625" style="2" customWidth="1"/>
    <col min="9482" max="9482" width="8.7109375" style="2" customWidth="1"/>
    <col min="9483" max="9483" width="13.42578125" style="2" customWidth="1"/>
    <col min="9484" max="9484" width="6.7109375" style="2" customWidth="1"/>
    <col min="9485" max="9728" width="12.5703125" style="2"/>
    <col min="9729" max="9729" width="19.28515625" style="2" customWidth="1"/>
    <col min="9730" max="9730" width="10" style="2" customWidth="1"/>
    <col min="9731" max="9731" width="7.28515625" style="2" customWidth="1"/>
    <col min="9732" max="9732" width="7.7109375" style="2" customWidth="1"/>
    <col min="9733" max="9733" width="10" style="2" customWidth="1"/>
    <col min="9734" max="9734" width="8.7109375" style="2" customWidth="1"/>
    <col min="9735" max="9735" width="8.5703125" style="2" customWidth="1"/>
    <col min="9736" max="9736" width="7.28515625" style="2" customWidth="1"/>
    <col min="9737" max="9737" width="8.28515625" style="2" customWidth="1"/>
    <col min="9738" max="9738" width="8.7109375" style="2" customWidth="1"/>
    <col min="9739" max="9739" width="13.42578125" style="2" customWidth="1"/>
    <col min="9740" max="9740" width="6.7109375" style="2" customWidth="1"/>
    <col min="9741" max="9984" width="12.5703125" style="2"/>
    <col min="9985" max="9985" width="19.28515625" style="2" customWidth="1"/>
    <col min="9986" max="9986" width="10" style="2" customWidth="1"/>
    <col min="9987" max="9987" width="7.28515625" style="2" customWidth="1"/>
    <col min="9988" max="9988" width="7.7109375" style="2" customWidth="1"/>
    <col min="9989" max="9989" width="10" style="2" customWidth="1"/>
    <col min="9990" max="9990" width="8.7109375" style="2" customWidth="1"/>
    <col min="9991" max="9991" width="8.5703125" style="2" customWidth="1"/>
    <col min="9992" max="9992" width="7.28515625" style="2" customWidth="1"/>
    <col min="9993" max="9993" width="8.28515625" style="2" customWidth="1"/>
    <col min="9994" max="9994" width="8.7109375" style="2" customWidth="1"/>
    <col min="9995" max="9995" width="13.42578125" style="2" customWidth="1"/>
    <col min="9996" max="9996" width="6.7109375" style="2" customWidth="1"/>
    <col min="9997" max="10240" width="12.5703125" style="2"/>
    <col min="10241" max="10241" width="19.28515625" style="2" customWidth="1"/>
    <col min="10242" max="10242" width="10" style="2" customWidth="1"/>
    <col min="10243" max="10243" width="7.28515625" style="2" customWidth="1"/>
    <col min="10244" max="10244" width="7.7109375" style="2" customWidth="1"/>
    <col min="10245" max="10245" width="10" style="2" customWidth="1"/>
    <col min="10246" max="10246" width="8.7109375" style="2" customWidth="1"/>
    <col min="10247" max="10247" width="8.5703125" style="2" customWidth="1"/>
    <col min="10248" max="10248" width="7.28515625" style="2" customWidth="1"/>
    <col min="10249" max="10249" width="8.28515625" style="2" customWidth="1"/>
    <col min="10250" max="10250" width="8.7109375" style="2" customWidth="1"/>
    <col min="10251" max="10251" width="13.42578125" style="2" customWidth="1"/>
    <col min="10252" max="10252" width="6.7109375" style="2" customWidth="1"/>
    <col min="10253" max="10496" width="12.5703125" style="2"/>
    <col min="10497" max="10497" width="19.28515625" style="2" customWidth="1"/>
    <col min="10498" max="10498" width="10" style="2" customWidth="1"/>
    <col min="10499" max="10499" width="7.28515625" style="2" customWidth="1"/>
    <col min="10500" max="10500" width="7.7109375" style="2" customWidth="1"/>
    <col min="10501" max="10501" width="10" style="2" customWidth="1"/>
    <col min="10502" max="10502" width="8.7109375" style="2" customWidth="1"/>
    <col min="10503" max="10503" width="8.5703125" style="2" customWidth="1"/>
    <col min="10504" max="10504" width="7.28515625" style="2" customWidth="1"/>
    <col min="10505" max="10505" width="8.28515625" style="2" customWidth="1"/>
    <col min="10506" max="10506" width="8.7109375" style="2" customWidth="1"/>
    <col min="10507" max="10507" width="13.42578125" style="2" customWidth="1"/>
    <col min="10508" max="10508" width="6.7109375" style="2" customWidth="1"/>
    <col min="10509" max="10752" width="12.5703125" style="2"/>
    <col min="10753" max="10753" width="19.28515625" style="2" customWidth="1"/>
    <col min="10754" max="10754" width="10" style="2" customWidth="1"/>
    <col min="10755" max="10755" width="7.28515625" style="2" customWidth="1"/>
    <col min="10756" max="10756" width="7.7109375" style="2" customWidth="1"/>
    <col min="10757" max="10757" width="10" style="2" customWidth="1"/>
    <col min="10758" max="10758" width="8.7109375" style="2" customWidth="1"/>
    <col min="10759" max="10759" width="8.5703125" style="2" customWidth="1"/>
    <col min="10760" max="10760" width="7.28515625" style="2" customWidth="1"/>
    <col min="10761" max="10761" width="8.28515625" style="2" customWidth="1"/>
    <col min="10762" max="10762" width="8.7109375" style="2" customWidth="1"/>
    <col min="10763" max="10763" width="13.42578125" style="2" customWidth="1"/>
    <col min="10764" max="10764" width="6.7109375" style="2" customWidth="1"/>
    <col min="10765" max="11008" width="12.5703125" style="2"/>
    <col min="11009" max="11009" width="19.28515625" style="2" customWidth="1"/>
    <col min="11010" max="11010" width="10" style="2" customWidth="1"/>
    <col min="11011" max="11011" width="7.28515625" style="2" customWidth="1"/>
    <col min="11012" max="11012" width="7.7109375" style="2" customWidth="1"/>
    <col min="11013" max="11013" width="10" style="2" customWidth="1"/>
    <col min="11014" max="11014" width="8.7109375" style="2" customWidth="1"/>
    <col min="11015" max="11015" width="8.5703125" style="2" customWidth="1"/>
    <col min="11016" max="11016" width="7.28515625" style="2" customWidth="1"/>
    <col min="11017" max="11017" width="8.28515625" style="2" customWidth="1"/>
    <col min="11018" max="11018" width="8.7109375" style="2" customWidth="1"/>
    <col min="11019" max="11019" width="13.42578125" style="2" customWidth="1"/>
    <col min="11020" max="11020" width="6.7109375" style="2" customWidth="1"/>
    <col min="11021" max="11264" width="12.5703125" style="2"/>
    <col min="11265" max="11265" width="19.28515625" style="2" customWidth="1"/>
    <col min="11266" max="11266" width="10" style="2" customWidth="1"/>
    <col min="11267" max="11267" width="7.28515625" style="2" customWidth="1"/>
    <col min="11268" max="11268" width="7.7109375" style="2" customWidth="1"/>
    <col min="11269" max="11269" width="10" style="2" customWidth="1"/>
    <col min="11270" max="11270" width="8.7109375" style="2" customWidth="1"/>
    <col min="11271" max="11271" width="8.5703125" style="2" customWidth="1"/>
    <col min="11272" max="11272" width="7.28515625" style="2" customWidth="1"/>
    <col min="11273" max="11273" width="8.28515625" style="2" customWidth="1"/>
    <col min="11274" max="11274" width="8.7109375" style="2" customWidth="1"/>
    <col min="11275" max="11275" width="13.42578125" style="2" customWidth="1"/>
    <col min="11276" max="11276" width="6.7109375" style="2" customWidth="1"/>
    <col min="11277" max="11520" width="12.5703125" style="2"/>
    <col min="11521" max="11521" width="19.28515625" style="2" customWidth="1"/>
    <col min="11522" max="11522" width="10" style="2" customWidth="1"/>
    <col min="11523" max="11523" width="7.28515625" style="2" customWidth="1"/>
    <col min="11524" max="11524" width="7.7109375" style="2" customWidth="1"/>
    <col min="11525" max="11525" width="10" style="2" customWidth="1"/>
    <col min="11526" max="11526" width="8.7109375" style="2" customWidth="1"/>
    <col min="11527" max="11527" width="8.5703125" style="2" customWidth="1"/>
    <col min="11528" max="11528" width="7.28515625" style="2" customWidth="1"/>
    <col min="11529" max="11529" width="8.28515625" style="2" customWidth="1"/>
    <col min="11530" max="11530" width="8.7109375" style="2" customWidth="1"/>
    <col min="11531" max="11531" width="13.42578125" style="2" customWidth="1"/>
    <col min="11532" max="11532" width="6.7109375" style="2" customWidth="1"/>
    <col min="11533" max="11776" width="12.5703125" style="2"/>
    <col min="11777" max="11777" width="19.28515625" style="2" customWidth="1"/>
    <col min="11778" max="11778" width="10" style="2" customWidth="1"/>
    <col min="11779" max="11779" width="7.28515625" style="2" customWidth="1"/>
    <col min="11780" max="11780" width="7.7109375" style="2" customWidth="1"/>
    <col min="11781" max="11781" width="10" style="2" customWidth="1"/>
    <col min="11782" max="11782" width="8.7109375" style="2" customWidth="1"/>
    <col min="11783" max="11783" width="8.5703125" style="2" customWidth="1"/>
    <col min="11784" max="11784" width="7.28515625" style="2" customWidth="1"/>
    <col min="11785" max="11785" width="8.28515625" style="2" customWidth="1"/>
    <col min="11786" max="11786" width="8.7109375" style="2" customWidth="1"/>
    <col min="11787" max="11787" width="13.42578125" style="2" customWidth="1"/>
    <col min="11788" max="11788" width="6.7109375" style="2" customWidth="1"/>
    <col min="11789" max="12032" width="12.5703125" style="2"/>
    <col min="12033" max="12033" width="19.28515625" style="2" customWidth="1"/>
    <col min="12034" max="12034" width="10" style="2" customWidth="1"/>
    <col min="12035" max="12035" width="7.28515625" style="2" customWidth="1"/>
    <col min="12036" max="12036" width="7.7109375" style="2" customWidth="1"/>
    <col min="12037" max="12037" width="10" style="2" customWidth="1"/>
    <col min="12038" max="12038" width="8.7109375" style="2" customWidth="1"/>
    <col min="12039" max="12039" width="8.5703125" style="2" customWidth="1"/>
    <col min="12040" max="12040" width="7.28515625" style="2" customWidth="1"/>
    <col min="12041" max="12041" width="8.28515625" style="2" customWidth="1"/>
    <col min="12042" max="12042" width="8.7109375" style="2" customWidth="1"/>
    <col min="12043" max="12043" width="13.42578125" style="2" customWidth="1"/>
    <col min="12044" max="12044" width="6.7109375" style="2" customWidth="1"/>
    <col min="12045" max="12288" width="12.5703125" style="2"/>
    <col min="12289" max="12289" width="19.28515625" style="2" customWidth="1"/>
    <col min="12290" max="12290" width="10" style="2" customWidth="1"/>
    <col min="12291" max="12291" width="7.28515625" style="2" customWidth="1"/>
    <col min="12292" max="12292" width="7.7109375" style="2" customWidth="1"/>
    <col min="12293" max="12293" width="10" style="2" customWidth="1"/>
    <col min="12294" max="12294" width="8.7109375" style="2" customWidth="1"/>
    <col min="12295" max="12295" width="8.5703125" style="2" customWidth="1"/>
    <col min="12296" max="12296" width="7.28515625" style="2" customWidth="1"/>
    <col min="12297" max="12297" width="8.28515625" style="2" customWidth="1"/>
    <col min="12298" max="12298" width="8.7109375" style="2" customWidth="1"/>
    <col min="12299" max="12299" width="13.42578125" style="2" customWidth="1"/>
    <col min="12300" max="12300" width="6.7109375" style="2" customWidth="1"/>
    <col min="12301" max="12544" width="12.5703125" style="2"/>
    <col min="12545" max="12545" width="19.28515625" style="2" customWidth="1"/>
    <col min="12546" max="12546" width="10" style="2" customWidth="1"/>
    <col min="12547" max="12547" width="7.28515625" style="2" customWidth="1"/>
    <col min="12548" max="12548" width="7.7109375" style="2" customWidth="1"/>
    <col min="12549" max="12549" width="10" style="2" customWidth="1"/>
    <col min="12550" max="12550" width="8.7109375" style="2" customWidth="1"/>
    <col min="12551" max="12551" width="8.5703125" style="2" customWidth="1"/>
    <col min="12552" max="12552" width="7.28515625" style="2" customWidth="1"/>
    <col min="12553" max="12553" width="8.28515625" style="2" customWidth="1"/>
    <col min="12554" max="12554" width="8.7109375" style="2" customWidth="1"/>
    <col min="12555" max="12555" width="13.42578125" style="2" customWidth="1"/>
    <col min="12556" max="12556" width="6.7109375" style="2" customWidth="1"/>
    <col min="12557" max="12800" width="12.5703125" style="2"/>
    <col min="12801" max="12801" width="19.28515625" style="2" customWidth="1"/>
    <col min="12802" max="12802" width="10" style="2" customWidth="1"/>
    <col min="12803" max="12803" width="7.28515625" style="2" customWidth="1"/>
    <col min="12804" max="12804" width="7.7109375" style="2" customWidth="1"/>
    <col min="12805" max="12805" width="10" style="2" customWidth="1"/>
    <col min="12806" max="12806" width="8.7109375" style="2" customWidth="1"/>
    <col min="12807" max="12807" width="8.5703125" style="2" customWidth="1"/>
    <col min="12808" max="12808" width="7.28515625" style="2" customWidth="1"/>
    <col min="12809" max="12809" width="8.28515625" style="2" customWidth="1"/>
    <col min="12810" max="12810" width="8.7109375" style="2" customWidth="1"/>
    <col min="12811" max="12811" width="13.42578125" style="2" customWidth="1"/>
    <col min="12812" max="12812" width="6.7109375" style="2" customWidth="1"/>
    <col min="12813" max="13056" width="12.5703125" style="2"/>
    <col min="13057" max="13057" width="19.28515625" style="2" customWidth="1"/>
    <col min="13058" max="13058" width="10" style="2" customWidth="1"/>
    <col min="13059" max="13059" width="7.28515625" style="2" customWidth="1"/>
    <col min="13060" max="13060" width="7.7109375" style="2" customWidth="1"/>
    <col min="13061" max="13061" width="10" style="2" customWidth="1"/>
    <col min="13062" max="13062" width="8.7109375" style="2" customWidth="1"/>
    <col min="13063" max="13063" width="8.5703125" style="2" customWidth="1"/>
    <col min="13064" max="13064" width="7.28515625" style="2" customWidth="1"/>
    <col min="13065" max="13065" width="8.28515625" style="2" customWidth="1"/>
    <col min="13066" max="13066" width="8.7109375" style="2" customWidth="1"/>
    <col min="13067" max="13067" width="13.42578125" style="2" customWidth="1"/>
    <col min="13068" max="13068" width="6.7109375" style="2" customWidth="1"/>
    <col min="13069" max="13312" width="12.5703125" style="2"/>
    <col min="13313" max="13313" width="19.28515625" style="2" customWidth="1"/>
    <col min="13314" max="13314" width="10" style="2" customWidth="1"/>
    <col min="13315" max="13315" width="7.28515625" style="2" customWidth="1"/>
    <col min="13316" max="13316" width="7.7109375" style="2" customWidth="1"/>
    <col min="13317" max="13317" width="10" style="2" customWidth="1"/>
    <col min="13318" max="13318" width="8.7109375" style="2" customWidth="1"/>
    <col min="13319" max="13319" width="8.5703125" style="2" customWidth="1"/>
    <col min="13320" max="13320" width="7.28515625" style="2" customWidth="1"/>
    <col min="13321" max="13321" width="8.28515625" style="2" customWidth="1"/>
    <col min="13322" max="13322" width="8.7109375" style="2" customWidth="1"/>
    <col min="13323" max="13323" width="13.42578125" style="2" customWidth="1"/>
    <col min="13324" max="13324" width="6.7109375" style="2" customWidth="1"/>
    <col min="13325" max="13568" width="12.5703125" style="2"/>
    <col min="13569" max="13569" width="19.28515625" style="2" customWidth="1"/>
    <col min="13570" max="13570" width="10" style="2" customWidth="1"/>
    <col min="13571" max="13571" width="7.28515625" style="2" customWidth="1"/>
    <col min="13572" max="13572" width="7.7109375" style="2" customWidth="1"/>
    <col min="13573" max="13573" width="10" style="2" customWidth="1"/>
    <col min="13574" max="13574" width="8.7109375" style="2" customWidth="1"/>
    <col min="13575" max="13575" width="8.5703125" style="2" customWidth="1"/>
    <col min="13576" max="13576" width="7.28515625" style="2" customWidth="1"/>
    <col min="13577" max="13577" width="8.28515625" style="2" customWidth="1"/>
    <col min="13578" max="13578" width="8.7109375" style="2" customWidth="1"/>
    <col min="13579" max="13579" width="13.42578125" style="2" customWidth="1"/>
    <col min="13580" max="13580" width="6.7109375" style="2" customWidth="1"/>
    <col min="13581" max="13824" width="12.5703125" style="2"/>
    <col min="13825" max="13825" width="19.28515625" style="2" customWidth="1"/>
    <col min="13826" max="13826" width="10" style="2" customWidth="1"/>
    <col min="13827" max="13827" width="7.28515625" style="2" customWidth="1"/>
    <col min="13828" max="13828" width="7.7109375" style="2" customWidth="1"/>
    <col min="13829" max="13829" width="10" style="2" customWidth="1"/>
    <col min="13830" max="13830" width="8.7109375" style="2" customWidth="1"/>
    <col min="13831" max="13831" width="8.5703125" style="2" customWidth="1"/>
    <col min="13832" max="13832" width="7.28515625" style="2" customWidth="1"/>
    <col min="13833" max="13833" width="8.28515625" style="2" customWidth="1"/>
    <col min="13834" max="13834" width="8.7109375" style="2" customWidth="1"/>
    <col min="13835" max="13835" width="13.42578125" style="2" customWidth="1"/>
    <col min="13836" max="13836" width="6.7109375" style="2" customWidth="1"/>
    <col min="13837" max="14080" width="12.5703125" style="2"/>
    <col min="14081" max="14081" width="19.28515625" style="2" customWidth="1"/>
    <col min="14082" max="14082" width="10" style="2" customWidth="1"/>
    <col min="14083" max="14083" width="7.28515625" style="2" customWidth="1"/>
    <col min="14084" max="14084" width="7.7109375" style="2" customWidth="1"/>
    <col min="14085" max="14085" width="10" style="2" customWidth="1"/>
    <col min="14086" max="14086" width="8.7109375" style="2" customWidth="1"/>
    <col min="14087" max="14087" width="8.5703125" style="2" customWidth="1"/>
    <col min="14088" max="14088" width="7.28515625" style="2" customWidth="1"/>
    <col min="14089" max="14089" width="8.28515625" style="2" customWidth="1"/>
    <col min="14090" max="14090" width="8.7109375" style="2" customWidth="1"/>
    <col min="14091" max="14091" width="13.42578125" style="2" customWidth="1"/>
    <col min="14092" max="14092" width="6.7109375" style="2" customWidth="1"/>
    <col min="14093" max="14336" width="12.5703125" style="2"/>
    <col min="14337" max="14337" width="19.28515625" style="2" customWidth="1"/>
    <col min="14338" max="14338" width="10" style="2" customWidth="1"/>
    <col min="14339" max="14339" width="7.28515625" style="2" customWidth="1"/>
    <col min="14340" max="14340" width="7.7109375" style="2" customWidth="1"/>
    <col min="14341" max="14341" width="10" style="2" customWidth="1"/>
    <col min="14342" max="14342" width="8.7109375" style="2" customWidth="1"/>
    <col min="14343" max="14343" width="8.5703125" style="2" customWidth="1"/>
    <col min="14344" max="14344" width="7.28515625" style="2" customWidth="1"/>
    <col min="14345" max="14345" width="8.28515625" style="2" customWidth="1"/>
    <col min="14346" max="14346" width="8.7109375" style="2" customWidth="1"/>
    <col min="14347" max="14347" width="13.42578125" style="2" customWidth="1"/>
    <col min="14348" max="14348" width="6.7109375" style="2" customWidth="1"/>
    <col min="14349" max="14592" width="12.5703125" style="2"/>
    <col min="14593" max="14593" width="19.28515625" style="2" customWidth="1"/>
    <col min="14594" max="14594" width="10" style="2" customWidth="1"/>
    <col min="14595" max="14595" width="7.28515625" style="2" customWidth="1"/>
    <col min="14596" max="14596" width="7.7109375" style="2" customWidth="1"/>
    <col min="14597" max="14597" width="10" style="2" customWidth="1"/>
    <col min="14598" max="14598" width="8.7109375" style="2" customWidth="1"/>
    <col min="14599" max="14599" width="8.5703125" style="2" customWidth="1"/>
    <col min="14600" max="14600" width="7.28515625" style="2" customWidth="1"/>
    <col min="14601" max="14601" width="8.28515625" style="2" customWidth="1"/>
    <col min="14602" max="14602" width="8.7109375" style="2" customWidth="1"/>
    <col min="14603" max="14603" width="13.42578125" style="2" customWidth="1"/>
    <col min="14604" max="14604" width="6.7109375" style="2" customWidth="1"/>
    <col min="14605" max="14848" width="12.5703125" style="2"/>
    <col min="14849" max="14849" width="19.28515625" style="2" customWidth="1"/>
    <col min="14850" max="14850" width="10" style="2" customWidth="1"/>
    <col min="14851" max="14851" width="7.28515625" style="2" customWidth="1"/>
    <col min="14852" max="14852" width="7.7109375" style="2" customWidth="1"/>
    <col min="14853" max="14853" width="10" style="2" customWidth="1"/>
    <col min="14854" max="14854" width="8.7109375" style="2" customWidth="1"/>
    <col min="14855" max="14855" width="8.5703125" style="2" customWidth="1"/>
    <col min="14856" max="14856" width="7.28515625" style="2" customWidth="1"/>
    <col min="14857" max="14857" width="8.28515625" style="2" customWidth="1"/>
    <col min="14858" max="14858" width="8.7109375" style="2" customWidth="1"/>
    <col min="14859" max="14859" width="13.42578125" style="2" customWidth="1"/>
    <col min="14860" max="14860" width="6.7109375" style="2" customWidth="1"/>
    <col min="14861" max="15104" width="12.5703125" style="2"/>
    <col min="15105" max="15105" width="19.28515625" style="2" customWidth="1"/>
    <col min="15106" max="15106" width="10" style="2" customWidth="1"/>
    <col min="15107" max="15107" width="7.28515625" style="2" customWidth="1"/>
    <col min="15108" max="15108" width="7.7109375" style="2" customWidth="1"/>
    <col min="15109" max="15109" width="10" style="2" customWidth="1"/>
    <col min="15110" max="15110" width="8.7109375" style="2" customWidth="1"/>
    <col min="15111" max="15111" width="8.5703125" style="2" customWidth="1"/>
    <col min="15112" max="15112" width="7.28515625" style="2" customWidth="1"/>
    <col min="15113" max="15113" width="8.28515625" style="2" customWidth="1"/>
    <col min="15114" max="15114" width="8.7109375" style="2" customWidth="1"/>
    <col min="15115" max="15115" width="13.42578125" style="2" customWidth="1"/>
    <col min="15116" max="15116" width="6.7109375" style="2" customWidth="1"/>
    <col min="15117" max="15360" width="12.5703125" style="2"/>
    <col min="15361" max="15361" width="19.28515625" style="2" customWidth="1"/>
    <col min="15362" max="15362" width="10" style="2" customWidth="1"/>
    <col min="15363" max="15363" width="7.28515625" style="2" customWidth="1"/>
    <col min="15364" max="15364" width="7.7109375" style="2" customWidth="1"/>
    <col min="15365" max="15365" width="10" style="2" customWidth="1"/>
    <col min="15366" max="15366" width="8.7109375" style="2" customWidth="1"/>
    <col min="15367" max="15367" width="8.5703125" style="2" customWidth="1"/>
    <col min="15368" max="15368" width="7.28515625" style="2" customWidth="1"/>
    <col min="15369" max="15369" width="8.28515625" style="2" customWidth="1"/>
    <col min="15370" max="15370" width="8.7109375" style="2" customWidth="1"/>
    <col min="15371" max="15371" width="13.42578125" style="2" customWidth="1"/>
    <col min="15372" max="15372" width="6.7109375" style="2" customWidth="1"/>
    <col min="15373" max="15616" width="12.5703125" style="2"/>
    <col min="15617" max="15617" width="19.28515625" style="2" customWidth="1"/>
    <col min="15618" max="15618" width="10" style="2" customWidth="1"/>
    <col min="15619" max="15619" width="7.28515625" style="2" customWidth="1"/>
    <col min="15620" max="15620" width="7.7109375" style="2" customWidth="1"/>
    <col min="15621" max="15621" width="10" style="2" customWidth="1"/>
    <col min="15622" max="15622" width="8.7109375" style="2" customWidth="1"/>
    <col min="15623" max="15623" width="8.5703125" style="2" customWidth="1"/>
    <col min="15624" max="15624" width="7.28515625" style="2" customWidth="1"/>
    <col min="15625" max="15625" width="8.28515625" style="2" customWidth="1"/>
    <col min="15626" max="15626" width="8.7109375" style="2" customWidth="1"/>
    <col min="15627" max="15627" width="13.42578125" style="2" customWidth="1"/>
    <col min="15628" max="15628" width="6.7109375" style="2" customWidth="1"/>
    <col min="15629" max="15872" width="12.5703125" style="2"/>
    <col min="15873" max="15873" width="19.28515625" style="2" customWidth="1"/>
    <col min="15874" max="15874" width="10" style="2" customWidth="1"/>
    <col min="15875" max="15875" width="7.28515625" style="2" customWidth="1"/>
    <col min="15876" max="15876" width="7.7109375" style="2" customWidth="1"/>
    <col min="15877" max="15877" width="10" style="2" customWidth="1"/>
    <col min="15878" max="15878" width="8.7109375" style="2" customWidth="1"/>
    <col min="15879" max="15879" width="8.5703125" style="2" customWidth="1"/>
    <col min="15880" max="15880" width="7.28515625" style="2" customWidth="1"/>
    <col min="15881" max="15881" width="8.28515625" style="2" customWidth="1"/>
    <col min="15882" max="15882" width="8.7109375" style="2" customWidth="1"/>
    <col min="15883" max="15883" width="13.42578125" style="2" customWidth="1"/>
    <col min="15884" max="15884" width="6.7109375" style="2" customWidth="1"/>
    <col min="15885" max="16128" width="12.5703125" style="2"/>
    <col min="16129" max="16129" width="19.28515625" style="2" customWidth="1"/>
    <col min="16130" max="16130" width="10" style="2" customWidth="1"/>
    <col min="16131" max="16131" width="7.28515625" style="2" customWidth="1"/>
    <col min="16132" max="16132" width="7.7109375" style="2" customWidth="1"/>
    <col min="16133" max="16133" width="10" style="2" customWidth="1"/>
    <col min="16134" max="16134" width="8.7109375" style="2" customWidth="1"/>
    <col min="16135" max="16135" width="8.5703125" style="2" customWidth="1"/>
    <col min="16136" max="16136" width="7.28515625" style="2" customWidth="1"/>
    <col min="16137" max="16137" width="8.28515625" style="2" customWidth="1"/>
    <col min="16138" max="16138" width="8.7109375" style="2" customWidth="1"/>
    <col min="16139" max="16139" width="13.42578125" style="2" customWidth="1"/>
    <col min="16140" max="16140" width="6.7109375" style="2" customWidth="1"/>
    <col min="16141" max="16384" width="12.5703125" style="2"/>
  </cols>
  <sheetData>
    <row r="1" spans="1:25" ht="24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K1" s="4" t="s">
        <v>1</v>
      </c>
    </row>
    <row r="2" spans="1:25" ht="18.95" customHeight="1">
      <c r="K2" s="5"/>
    </row>
    <row r="3" spans="1:25" ht="18.95" customHeight="1">
      <c r="A3" s="6" t="s">
        <v>2</v>
      </c>
      <c r="F3" s="2"/>
      <c r="G3" s="7" t="s">
        <v>3</v>
      </c>
      <c r="H3" s="7"/>
      <c r="I3" s="7"/>
      <c r="J3" s="7"/>
      <c r="K3" s="7"/>
    </row>
    <row r="4" spans="1:25" ht="18.95" customHeight="1"/>
    <row r="5" spans="1:25" ht="18.75" customHeight="1"/>
    <row r="6" spans="1:25" ht="16.5" customHeight="1">
      <c r="A6" s="2" t="s">
        <v>4</v>
      </c>
      <c r="B6" s="8" t="s">
        <v>5</v>
      </c>
      <c r="C6" s="9" t="s">
        <v>6</v>
      </c>
      <c r="D6" s="10"/>
      <c r="E6" s="10" t="s">
        <v>7</v>
      </c>
      <c r="F6" s="10" t="s">
        <v>8</v>
      </c>
      <c r="H6" s="11" t="s">
        <v>9</v>
      </c>
      <c r="I6" s="9" t="s">
        <v>10</v>
      </c>
      <c r="J6" s="9" t="s">
        <v>11</v>
      </c>
      <c r="K6" s="12" t="s">
        <v>12</v>
      </c>
    </row>
    <row r="7" spans="1:25" ht="13.5" customHeight="1">
      <c r="A7" s="2" t="s">
        <v>13</v>
      </c>
      <c r="B7" s="2"/>
      <c r="C7" s="9" t="s">
        <v>14</v>
      </c>
      <c r="D7" s="10" t="s">
        <v>15</v>
      </c>
      <c r="E7" s="10" t="s">
        <v>16</v>
      </c>
      <c r="F7" s="10" t="s">
        <v>17</v>
      </c>
      <c r="G7" s="10" t="s">
        <v>18</v>
      </c>
      <c r="H7" s="2"/>
      <c r="I7" s="9" t="s">
        <v>19</v>
      </c>
      <c r="J7" s="9" t="s">
        <v>20</v>
      </c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</row>
    <row r="8" spans="1:25" ht="13.5" customHeight="1">
      <c r="B8" s="14" t="s">
        <v>21</v>
      </c>
      <c r="C8" s="14" t="s">
        <v>22</v>
      </c>
      <c r="D8" s="14" t="s">
        <v>23</v>
      </c>
      <c r="E8" s="14" t="s">
        <v>24</v>
      </c>
      <c r="F8" s="14" t="s">
        <v>25</v>
      </c>
      <c r="G8" s="14" t="s">
        <v>26</v>
      </c>
      <c r="H8" s="14" t="s">
        <v>27</v>
      </c>
      <c r="I8" s="14" t="s">
        <v>28</v>
      </c>
      <c r="J8" s="14" t="s">
        <v>29</v>
      </c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</row>
    <row r="9" spans="1:25" ht="13.5" customHeight="1">
      <c r="A9" s="15"/>
      <c r="B9" s="2"/>
      <c r="C9" s="2"/>
      <c r="D9" s="2"/>
      <c r="E9" s="14" t="s">
        <v>30</v>
      </c>
      <c r="F9" s="14" t="s">
        <v>31</v>
      </c>
      <c r="H9" s="2"/>
      <c r="I9" s="14"/>
      <c r="J9" s="2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</row>
    <row r="10" spans="1:25" ht="8.1" customHeight="1">
      <c r="B10" s="2"/>
      <c r="C10" s="2"/>
      <c r="D10" s="2"/>
      <c r="E10" s="10"/>
      <c r="F10" s="2"/>
      <c r="G10" s="2"/>
      <c r="H10" s="2"/>
      <c r="I10" s="2"/>
      <c r="J10" s="2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</row>
    <row r="11" spans="1:25" ht="12" customHeight="1">
      <c r="A11" s="15" t="s">
        <v>32</v>
      </c>
      <c r="B11" s="16"/>
      <c r="C11" s="16"/>
      <c r="D11" s="16"/>
      <c r="E11" s="16"/>
      <c r="F11" s="16"/>
      <c r="G11" s="16"/>
      <c r="H11" s="16"/>
      <c r="I11" s="16"/>
      <c r="J11" s="16"/>
      <c r="K11" s="17" t="s">
        <v>33</v>
      </c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</row>
    <row r="12" spans="1:25" ht="12" customHeight="1">
      <c r="A12" s="18" t="s">
        <v>34</v>
      </c>
      <c r="B12" s="19">
        <v>13780</v>
      </c>
      <c r="C12" s="19">
        <v>18</v>
      </c>
      <c r="D12" s="19">
        <v>63</v>
      </c>
      <c r="E12" s="19">
        <v>9240</v>
      </c>
      <c r="F12" s="19">
        <v>4981</v>
      </c>
      <c r="G12" s="19">
        <v>4259</v>
      </c>
      <c r="H12" s="19">
        <v>315</v>
      </c>
      <c r="I12" s="19">
        <v>2</v>
      </c>
      <c r="J12" s="19">
        <v>4142</v>
      </c>
      <c r="K12" s="20" t="s">
        <v>35</v>
      </c>
      <c r="M12" s="13"/>
      <c r="N12" s="13"/>
      <c r="O12" s="18"/>
      <c r="P12" s="21"/>
      <c r="Q12" s="13"/>
      <c r="R12" s="13"/>
      <c r="S12" s="13"/>
      <c r="T12" s="13"/>
      <c r="U12" s="13"/>
      <c r="V12" s="13"/>
      <c r="W12" s="13"/>
      <c r="X12" s="13"/>
    </row>
    <row r="13" spans="1:25" ht="12" customHeight="1">
      <c r="A13" s="18" t="s">
        <v>36</v>
      </c>
      <c r="B13" s="19">
        <v>514</v>
      </c>
      <c r="C13" s="22">
        <v>0</v>
      </c>
      <c r="D13" s="22">
        <v>0</v>
      </c>
      <c r="E13" s="19">
        <v>308</v>
      </c>
      <c r="F13" s="19">
        <v>308</v>
      </c>
      <c r="G13" s="22">
        <v>0</v>
      </c>
      <c r="H13" s="22">
        <v>0</v>
      </c>
      <c r="I13" s="22">
        <v>0</v>
      </c>
      <c r="J13" s="19">
        <v>206</v>
      </c>
      <c r="K13" s="20" t="s">
        <v>37</v>
      </c>
      <c r="M13" s="13"/>
      <c r="N13" s="13"/>
      <c r="O13" s="18"/>
      <c r="P13" s="21"/>
      <c r="Q13" s="13"/>
      <c r="R13" s="13"/>
      <c r="S13" s="13"/>
      <c r="T13" s="13"/>
      <c r="U13" s="13"/>
      <c r="V13" s="13"/>
      <c r="W13" s="13"/>
      <c r="X13" s="13"/>
    </row>
    <row r="14" spans="1:25" ht="12" customHeight="1">
      <c r="A14" s="18" t="s">
        <v>38</v>
      </c>
      <c r="B14" s="23">
        <v>14</v>
      </c>
      <c r="C14" s="22">
        <v>0</v>
      </c>
      <c r="D14" s="23">
        <v>3</v>
      </c>
      <c r="E14" s="22">
        <v>0</v>
      </c>
      <c r="F14" s="22">
        <v>0</v>
      </c>
      <c r="G14" s="22">
        <v>0</v>
      </c>
      <c r="H14" s="22">
        <v>0</v>
      </c>
      <c r="I14" s="23">
        <v>1</v>
      </c>
      <c r="J14" s="23">
        <v>10</v>
      </c>
      <c r="K14" s="20" t="s">
        <v>39</v>
      </c>
      <c r="M14" s="13"/>
      <c r="N14" s="13"/>
      <c r="O14" s="18"/>
      <c r="P14" s="21"/>
      <c r="Q14" s="13"/>
      <c r="R14" s="13"/>
      <c r="S14" s="13"/>
      <c r="T14" s="13"/>
      <c r="U14" s="13"/>
      <c r="V14" s="13"/>
      <c r="W14" s="13"/>
      <c r="X14" s="13"/>
    </row>
    <row r="15" spans="1:25" ht="12" customHeight="1">
      <c r="A15" s="18" t="s">
        <v>40</v>
      </c>
      <c r="B15" s="19">
        <v>930</v>
      </c>
      <c r="C15" s="22">
        <v>0</v>
      </c>
      <c r="D15" s="22">
        <v>0</v>
      </c>
      <c r="E15" s="19">
        <v>17</v>
      </c>
      <c r="F15" s="19">
        <v>13</v>
      </c>
      <c r="G15" s="19">
        <v>4</v>
      </c>
      <c r="H15" s="19">
        <v>231</v>
      </c>
      <c r="I15" s="19">
        <v>8</v>
      </c>
      <c r="J15" s="19">
        <v>674</v>
      </c>
      <c r="K15" s="20" t="s">
        <v>41</v>
      </c>
      <c r="M15" s="13"/>
      <c r="N15" s="13"/>
      <c r="O15" s="18"/>
      <c r="P15" s="21"/>
      <c r="Q15" s="13"/>
      <c r="R15" s="13"/>
      <c r="S15" s="13"/>
      <c r="T15" s="13"/>
      <c r="U15" s="13"/>
      <c r="V15" s="13"/>
      <c r="W15" s="13"/>
      <c r="X15" s="13"/>
    </row>
    <row r="16" spans="1:25" ht="12" customHeight="1">
      <c r="A16" s="18" t="s">
        <v>42</v>
      </c>
      <c r="B16" s="19">
        <v>225</v>
      </c>
      <c r="C16" s="22">
        <v>0</v>
      </c>
      <c r="D16" s="22">
        <v>0</v>
      </c>
      <c r="E16" s="19">
        <v>38</v>
      </c>
      <c r="F16" s="19">
        <v>26</v>
      </c>
      <c r="G16" s="19">
        <v>12</v>
      </c>
      <c r="H16" s="22">
        <v>0</v>
      </c>
      <c r="I16" s="22">
        <v>0</v>
      </c>
      <c r="J16" s="19">
        <v>187</v>
      </c>
      <c r="K16" s="20" t="s">
        <v>43</v>
      </c>
      <c r="M16" s="13"/>
      <c r="N16" s="13"/>
      <c r="O16" s="18"/>
      <c r="P16" s="21"/>
      <c r="Q16" s="13"/>
      <c r="R16" s="13"/>
      <c r="S16" s="13"/>
      <c r="T16" s="13"/>
      <c r="U16" s="13"/>
      <c r="V16" s="13"/>
      <c r="W16" s="13"/>
      <c r="X16" s="13"/>
    </row>
    <row r="17" spans="1:24" ht="12" customHeight="1">
      <c r="A17" s="18" t="s">
        <v>44</v>
      </c>
      <c r="B17" s="19">
        <v>396</v>
      </c>
      <c r="C17" s="22">
        <v>0</v>
      </c>
      <c r="D17" s="22">
        <v>0</v>
      </c>
      <c r="E17" s="19">
        <v>257</v>
      </c>
      <c r="F17" s="19">
        <v>2</v>
      </c>
      <c r="G17" s="19">
        <v>255</v>
      </c>
      <c r="H17" s="22">
        <v>0</v>
      </c>
      <c r="I17" s="22">
        <v>0</v>
      </c>
      <c r="J17" s="19">
        <v>139</v>
      </c>
      <c r="K17" s="20" t="s">
        <v>45</v>
      </c>
      <c r="M17" s="13"/>
      <c r="N17" s="13"/>
      <c r="O17" s="18"/>
      <c r="P17" s="21"/>
      <c r="Q17" s="13"/>
      <c r="R17" s="13"/>
      <c r="S17" s="13"/>
      <c r="T17" s="13"/>
      <c r="U17" s="13"/>
      <c r="V17" s="13"/>
      <c r="W17" s="13"/>
      <c r="X17" s="13"/>
    </row>
    <row r="18" spans="1:24" ht="12" customHeight="1">
      <c r="A18" s="18" t="s">
        <v>46</v>
      </c>
      <c r="B18" s="19">
        <v>6921</v>
      </c>
      <c r="C18" s="19">
        <v>2</v>
      </c>
      <c r="D18" s="19">
        <v>61</v>
      </c>
      <c r="E18" s="19">
        <v>5608</v>
      </c>
      <c r="F18" s="19">
        <v>3125</v>
      </c>
      <c r="G18" s="19">
        <v>2483</v>
      </c>
      <c r="H18" s="19">
        <v>3</v>
      </c>
      <c r="I18" s="19">
        <v>10</v>
      </c>
      <c r="J18" s="19">
        <v>1237</v>
      </c>
      <c r="K18" s="20" t="s">
        <v>47</v>
      </c>
      <c r="M18" s="13"/>
      <c r="N18" s="13"/>
      <c r="O18" s="18"/>
      <c r="P18" s="21"/>
      <c r="Q18" s="13"/>
      <c r="R18" s="13"/>
      <c r="S18" s="13"/>
      <c r="T18" s="13"/>
      <c r="U18" s="13"/>
      <c r="V18" s="13"/>
      <c r="W18" s="13"/>
      <c r="X18" s="13"/>
    </row>
    <row r="19" spans="1:24" ht="12" customHeight="1">
      <c r="A19" s="18" t="s">
        <v>48</v>
      </c>
      <c r="B19" s="19">
        <v>578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19">
        <v>288</v>
      </c>
      <c r="I19" s="22">
        <v>0</v>
      </c>
      <c r="J19" s="19">
        <v>290</v>
      </c>
      <c r="K19" s="20" t="s">
        <v>49</v>
      </c>
      <c r="M19" s="13"/>
      <c r="N19" s="13"/>
      <c r="O19" s="18"/>
      <c r="P19" s="21"/>
      <c r="Q19" s="13"/>
      <c r="R19" s="13"/>
      <c r="S19" s="13"/>
      <c r="T19" s="13"/>
      <c r="U19" s="13"/>
      <c r="V19" s="13"/>
      <c r="W19" s="13"/>
      <c r="X19" s="13"/>
    </row>
    <row r="20" spans="1:24" ht="12" customHeight="1">
      <c r="A20" s="18" t="s">
        <v>50</v>
      </c>
      <c r="B20" s="19">
        <v>2106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19">
        <v>1361</v>
      </c>
      <c r="I20" s="22">
        <v>0</v>
      </c>
      <c r="J20" s="19">
        <v>745</v>
      </c>
      <c r="K20" s="20" t="s">
        <v>51</v>
      </c>
      <c r="M20" s="13"/>
      <c r="N20" s="13"/>
      <c r="O20" s="18"/>
      <c r="P20" s="21"/>
      <c r="Q20" s="13"/>
      <c r="R20" s="13"/>
      <c r="S20" s="13"/>
      <c r="T20" s="13"/>
      <c r="U20" s="13"/>
      <c r="V20" s="13"/>
      <c r="W20" s="13"/>
      <c r="X20" s="13"/>
    </row>
    <row r="21" spans="1:24" ht="12" customHeight="1">
      <c r="A21" s="18" t="s">
        <v>52</v>
      </c>
      <c r="B21" s="19">
        <v>28856</v>
      </c>
      <c r="C21" s="19">
        <v>4</v>
      </c>
      <c r="D21" s="19">
        <v>76</v>
      </c>
      <c r="E21" s="19">
        <v>25078</v>
      </c>
      <c r="F21" s="19">
        <v>15015</v>
      </c>
      <c r="G21" s="19">
        <v>10063</v>
      </c>
      <c r="H21" s="19">
        <v>257</v>
      </c>
      <c r="I21" s="19">
        <v>17</v>
      </c>
      <c r="J21" s="19">
        <v>3424</v>
      </c>
      <c r="K21" s="20" t="s">
        <v>53</v>
      </c>
      <c r="M21" s="13"/>
      <c r="N21" s="13"/>
      <c r="O21" s="18"/>
      <c r="P21" s="21"/>
      <c r="Q21" s="13"/>
      <c r="R21" s="13"/>
      <c r="S21" s="13"/>
      <c r="T21" s="13"/>
      <c r="U21" s="13"/>
      <c r="V21" s="13"/>
      <c r="W21" s="13"/>
      <c r="X21" s="13"/>
    </row>
    <row r="22" spans="1:24" ht="12" customHeight="1">
      <c r="A22" s="18" t="s">
        <v>54</v>
      </c>
      <c r="B22" s="19">
        <v>71359</v>
      </c>
      <c r="C22" s="19">
        <v>1466</v>
      </c>
      <c r="D22" s="19">
        <v>5003</v>
      </c>
      <c r="E22" s="19">
        <v>40627</v>
      </c>
      <c r="F22" s="19">
        <v>23631</v>
      </c>
      <c r="G22" s="19">
        <v>16996</v>
      </c>
      <c r="H22" s="19">
        <v>7277</v>
      </c>
      <c r="I22" s="19">
        <v>4191</v>
      </c>
      <c r="J22" s="19">
        <v>12795</v>
      </c>
      <c r="K22" s="20" t="s">
        <v>55</v>
      </c>
      <c r="M22" s="13"/>
      <c r="N22" s="13"/>
      <c r="O22" s="18"/>
      <c r="P22" s="21"/>
      <c r="Q22" s="13"/>
      <c r="R22" s="13"/>
      <c r="S22" s="13"/>
      <c r="T22" s="13"/>
      <c r="U22" s="13"/>
      <c r="V22" s="13"/>
      <c r="W22" s="13"/>
      <c r="X22" s="13"/>
    </row>
    <row r="23" spans="1:24" ht="12" customHeight="1">
      <c r="A23" s="18" t="s">
        <v>56</v>
      </c>
      <c r="B23" s="19">
        <v>5540</v>
      </c>
      <c r="C23" s="22">
        <v>0</v>
      </c>
      <c r="D23" s="19">
        <v>3</v>
      </c>
      <c r="E23" s="19">
        <v>4385</v>
      </c>
      <c r="F23" s="19">
        <v>3877</v>
      </c>
      <c r="G23" s="19">
        <v>508</v>
      </c>
      <c r="H23" s="19">
        <v>0</v>
      </c>
      <c r="I23" s="19">
        <v>1</v>
      </c>
      <c r="J23" s="19">
        <v>1151</v>
      </c>
      <c r="K23" s="20" t="s">
        <v>57</v>
      </c>
      <c r="M23" s="13"/>
      <c r="N23" s="13"/>
      <c r="O23" s="18"/>
      <c r="P23" s="21"/>
      <c r="Q23" s="13"/>
      <c r="R23" s="13"/>
      <c r="S23" s="13"/>
      <c r="T23" s="13"/>
      <c r="U23" s="13"/>
      <c r="V23" s="13"/>
      <c r="W23" s="13"/>
      <c r="X23" s="13"/>
    </row>
    <row r="24" spans="1:24" ht="12" customHeight="1">
      <c r="A24" s="18" t="s">
        <v>58</v>
      </c>
      <c r="B24" s="19">
        <v>1384</v>
      </c>
      <c r="C24" s="22">
        <v>0</v>
      </c>
      <c r="D24" s="22">
        <v>0</v>
      </c>
      <c r="E24" s="19">
        <v>184</v>
      </c>
      <c r="F24" s="19">
        <v>14</v>
      </c>
      <c r="G24" s="19">
        <v>170</v>
      </c>
      <c r="H24" s="19">
        <v>3</v>
      </c>
      <c r="I24" s="19">
        <v>3</v>
      </c>
      <c r="J24" s="19">
        <v>1194</v>
      </c>
      <c r="K24" s="20" t="s">
        <v>59</v>
      </c>
      <c r="M24" s="13"/>
      <c r="N24" s="13"/>
      <c r="O24" s="18"/>
      <c r="P24" s="21"/>
      <c r="Q24" s="13"/>
      <c r="R24" s="13"/>
      <c r="S24" s="13"/>
      <c r="T24" s="13"/>
      <c r="U24" s="13"/>
      <c r="V24" s="13"/>
      <c r="W24" s="13"/>
      <c r="X24" s="13"/>
    </row>
    <row r="25" spans="1:24" ht="12" customHeight="1">
      <c r="A25" s="18" t="s">
        <v>60</v>
      </c>
      <c r="B25" s="19">
        <v>5021</v>
      </c>
      <c r="C25" s="22">
        <v>0</v>
      </c>
      <c r="D25" s="19">
        <v>49</v>
      </c>
      <c r="E25" s="19">
        <v>3366</v>
      </c>
      <c r="F25" s="19">
        <v>1421</v>
      </c>
      <c r="G25" s="19">
        <v>1945</v>
      </c>
      <c r="H25" s="19">
        <v>1</v>
      </c>
      <c r="I25" s="19">
        <v>6</v>
      </c>
      <c r="J25" s="19">
        <v>1599</v>
      </c>
      <c r="K25" s="20" t="s">
        <v>61</v>
      </c>
      <c r="M25" s="13"/>
      <c r="N25" s="13"/>
      <c r="O25" s="18"/>
      <c r="P25" s="21"/>
      <c r="Q25" s="13"/>
      <c r="R25" s="13"/>
      <c r="S25" s="13"/>
      <c r="T25" s="13"/>
      <c r="U25" s="13"/>
      <c r="V25" s="13"/>
      <c r="W25" s="13"/>
      <c r="X25" s="13"/>
    </row>
    <row r="26" spans="1:24" ht="12" customHeight="1">
      <c r="A26" s="18" t="s">
        <v>62</v>
      </c>
      <c r="B26" s="19">
        <v>3423</v>
      </c>
      <c r="C26" s="19">
        <v>3</v>
      </c>
      <c r="D26" s="19">
        <v>145</v>
      </c>
      <c r="E26" s="19">
        <v>3001</v>
      </c>
      <c r="F26" s="19">
        <v>119</v>
      </c>
      <c r="G26" s="19">
        <v>2882</v>
      </c>
      <c r="H26" s="19">
        <v>33</v>
      </c>
      <c r="I26" s="19">
        <v>20</v>
      </c>
      <c r="J26" s="19">
        <v>221</v>
      </c>
      <c r="K26" s="20" t="s">
        <v>63</v>
      </c>
      <c r="M26" s="13"/>
      <c r="N26" s="13"/>
      <c r="O26" s="18"/>
      <c r="P26" s="21"/>
      <c r="Q26" s="13"/>
      <c r="R26" s="13"/>
      <c r="S26" s="13"/>
      <c r="T26" s="13"/>
      <c r="U26" s="13"/>
      <c r="V26" s="13"/>
      <c r="W26" s="13"/>
      <c r="X26" s="13"/>
    </row>
    <row r="27" spans="1:24" ht="12" customHeight="1">
      <c r="A27" s="18" t="s">
        <v>64</v>
      </c>
      <c r="B27" s="19">
        <v>8376</v>
      </c>
      <c r="C27" s="19">
        <v>1</v>
      </c>
      <c r="D27" s="19">
        <v>53</v>
      </c>
      <c r="E27" s="19">
        <v>7186</v>
      </c>
      <c r="F27" s="19">
        <v>5731</v>
      </c>
      <c r="G27" s="19">
        <v>1455</v>
      </c>
      <c r="H27" s="19">
        <v>4</v>
      </c>
      <c r="I27" s="19">
        <v>3</v>
      </c>
      <c r="J27" s="19">
        <v>1129</v>
      </c>
      <c r="K27" s="20" t="s">
        <v>65</v>
      </c>
      <c r="M27" s="13"/>
      <c r="N27" s="13"/>
      <c r="O27" s="18"/>
      <c r="P27" s="21"/>
      <c r="Q27" s="13"/>
      <c r="R27" s="13"/>
      <c r="S27" s="13"/>
      <c r="T27" s="13"/>
      <c r="U27" s="13"/>
      <c r="V27" s="13"/>
      <c r="W27" s="13"/>
      <c r="X27" s="13"/>
    </row>
    <row r="28" spans="1:24" ht="12" customHeight="1">
      <c r="A28" s="18" t="s">
        <v>66</v>
      </c>
      <c r="B28" s="19">
        <v>288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19">
        <v>288</v>
      </c>
      <c r="K28" s="24" t="s">
        <v>67</v>
      </c>
      <c r="M28" s="13"/>
      <c r="N28" s="13"/>
      <c r="O28" s="18"/>
      <c r="P28" s="21"/>
      <c r="Q28" s="13"/>
      <c r="R28" s="13"/>
      <c r="S28" s="13"/>
      <c r="T28" s="13"/>
      <c r="U28" s="13"/>
      <c r="V28" s="13"/>
      <c r="W28" s="13"/>
      <c r="X28" s="13"/>
    </row>
    <row r="29" spans="1:24" ht="13.5" customHeight="1">
      <c r="A29" s="18" t="s">
        <v>68</v>
      </c>
      <c r="B29" s="19">
        <v>96</v>
      </c>
      <c r="C29" s="22">
        <v>0</v>
      </c>
      <c r="D29" s="22">
        <v>0</v>
      </c>
      <c r="E29" s="19">
        <v>68</v>
      </c>
      <c r="F29" s="19">
        <v>36</v>
      </c>
      <c r="G29" s="19">
        <v>32</v>
      </c>
      <c r="H29" s="22">
        <v>0</v>
      </c>
      <c r="I29" s="22">
        <v>0</v>
      </c>
      <c r="J29" s="19">
        <v>28</v>
      </c>
      <c r="K29" s="20" t="s">
        <v>69</v>
      </c>
      <c r="M29" s="13"/>
      <c r="N29" s="13"/>
      <c r="O29" s="18"/>
      <c r="P29" s="21"/>
      <c r="Q29" s="13"/>
      <c r="R29" s="13"/>
      <c r="S29" s="13"/>
      <c r="T29" s="13"/>
      <c r="U29" s="13"/>
      <c r="V29" s="13"/>
      <c r="W29" s="13"/>
      <c r="X29" s="13"/>
    </row>
    <row r="30" spans="1:24" ht="12.75" customHeight="1">
      <c r="A30" s="25" t="s">
        <v>70</v>
      </c>
      <c r="B30" s="19">
        <v>204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19">
        <v>204</v>
      </c>
      <c r="K30" s="26" t="s">
        <v>71</v>
      </c>
      <c r="M30" s="13"/>
      <c r="N30" s="13"/>
      <c r="O30" s="18"/>
      <c r="P30" s="21"/>
      <c r="Q30" s="13"/>
      <c r="R30" s="13"/>
      <c r="S30" s="13"/>
      <c r="T30" s="13"/>
      <c r="U30" s="13"/>
      <c r="V30" s="13"/>
      <c r="W30" s="13"/>
      <c r="X30" s="13"/>
    </row>
    <row r="31" spans="1:24" ht="23.25" customHeight="1">
      <c r="A31" s="27" t="s">
        <v>24</v>
      </c>
      <c r="B31" s="16">
        <f>SUM(B12:B30)</f>
        <v>150011</v>
      </c>
      <c r="C31" s="16">
        <f t="shared" ref="C31:J31" si="0">SUM(C12:C30)</f>
        <v>1494</v>
      </c>
      <c r="D31" s="16">
        <f t="shared" si="0"/>
        <v>5456</v>
      </c>
      <c r="E31" s="16">
        <f t="shared" si="0"/>
        <v>99363</v>
      </c>
      <c r="F31" s="16">
        <f t="shared" si="0"/>
        <v>58299</v>
      </c>
      <c r="G31" s="16">
        <f t="shared" si="0"/>
        <v>41064</v>
      </c>
      <c r="H31" s="16">
        <f t="shared" si="0"/>
        <v>9773</v>
      </c>
      <c r="I31" s="16">
        <f t="shared" si="0"/>
        <v>4262</v>
      </c>
      <c r="J31" s="16">
        <f t="shared" si="0"/>
        <v>29663</v>
      </c>
      <c r="K31" s="28" t="s">
        <v>5</v>
      </c>
      <c r="M31" s="13"/>
      <c r="N31" s="13"/>
      <c r="O31" s="18"/>
      <c r="P31" s="21"/>
      <c r="Q31" s="13"/>
      <c r="R31" s="13"/>
      <c r="S31" s="13"/>
      <c r="T31" s="13"/>
      <c r="U31" s="13"/>
      <c r="V31" s="13"/>
      <c r="W31" s="13"/>
      <c r="X31" s="13"/>
    </row>
    <row r="32" spans="1:24" ht="11.1" customHeight="1">
      <c r="A32" s="18"/>
      <c r="B32" s="29"/>
      <c r="C32" s="30"/>
      <c r="D32" s="30"/>
      <c r="E32" s="30"/>
      <c r="F32" s="30"/>
      <c r="G32" s="30"/>
      <c r="H32" s="30"/>
      <c r="I32" s="30"/>
      <c r="J32" s="30"/>
      <c r="K32" s="20"/>
      <c r="M32" s="13"/>
      <c r="N32" s="13"/>
      <c r="O32" s="18"/>
      <c r="P32" s="21"/>
      <c r="Q32" s="13"/>
      <c r="R32" s="13"/>
      <c r="S32" s="13"/>
      <c r="T32" s="13"/>
      <c r="U32" s="13"/>
      <c r="V32" s="13"/>
      <c r="W32" s="13"/>
      <c r="X32" s="13"/>
    </row>
    <row r="33" spans="1:25" ht="11.1" customHeight="1">
      <c r="A33" s="18"/>
      <c r="B33" s="29"/>
      <c r="C33" s="30"/>
      <c r="D33" s="30"/>
      <c r="E33" s="30"/>
      <c r="F33" s="30"/>
      <c r="G33" s="30"/>
      <c r="H33" s="30"/>
      <c r="I33" s="30"/>
      <c r="J33" s="30"/>
      <c r="K33" s="20"/>
      <c r="M33" s="13"/>
      <c r="N33" s="13"/>
      <c r="O33" s="18"/>
      <c r="P33" s="21"/>
      <c r="Q33" s="13"/>
      <c r="R33" s="13"/>
      <c r="S33" s="13"/>
      <c r="T33" s="13"/>
      <c r="U33" s="13"/>
      <c r="V33" s="13"/>
      <c r="W33" s="13"/>
      <c r="X33" s="13"/>
    </row>
    <row r="34" spans="1:25" ht="11.1" customHeight="1">
      <c r="A34" s="18"/>
      <c r="B34" s="29"/>
      <c r="C34" s="30"/>
      <c r="D34" s="30"/>
      <c r="E34" s="30"/>
      <c r="F34" s="30"/>
      <c r="G34" s="30"/>
      <c r="H34" s="30"/>
      <c r="I34" s="30"/>
      <c r="J34" s="30"/>
      <c r="K34" s="20"/>
      <c r="M34" s="13"/>
      <c r="N34" s="13"/>
      <c r="O34" s="18"/>
      <c r="P34" s="21"/>
      <c r="Q34" s="13"/>
      <c r="R34" s="13"/>
      <c r="S34" s="13"/>
      <c r="T34" s="13"/>
      <c r="U34" s="13"/>
      <c r="V34" s="13"/>
      <c r="W34" s="13"/>
      <c r="X34" s="13"/>
    </row>
    <row r="35" spans="1:25" ht="11.1" customHeight="1">
      <c r="A35" s="18"/>
      <c r="B35" s="29"/>
      <c r="C35" s="30"/>
      <c r="D35" s="30"/>
      <c r="E35" s="30"/>
      <c r="F35" s="30"/>
      <c r="G35" s="30"/>
      <c r="H35" s="30"/>
      <c r="I35" s="30"/>
      <c r="J35" s="30"/>
      <c r="K35" s="20"/>
      <c r="M35" s="13"/>
      <c r="N35" s="13"/>
      <c r="O35" s="18"/>
      <c r="P35" s="21"/>
      <c r="Q35" s="13"/>
      <c r="R35" s="13"/>
      <c r="S35" s="13"/>
      <c r="T35" s="13"/>
      <c r="U35" s="13"/>
      <c r="V35" s="13"/>
      <c r="W35" s="13"/>
      <c r="X35" s="13"/>
    </row>
    <row r="36" spans="1:25" ht="18.95" customHeight="1">
      <c r="A36" s="6" t="s">
        <v>72</v>
      </c>
      <c r="F36" s="2"/>
      <c r="G36" s="2"/>
      <c r="H36" s="31" t="s">
        <v>73</v>
      </c>
      <c r="I36" s="31"/>
      <c r="J36" s="31"/>
      <c r="K36" s="31"/>
    </row>
    <row r="37" spans="1:25" ht="11.1" customHeight="1">
      <c r="A37" s="18"/>
      <c r="B37" s="29"/>
      <c r="C37" s="30"/>
      <c r="D37" s="30"/>
      <c r="E37" s="30"/>
      <c r="F37" s="30"/>
      <c r="G37" s="30"/>
      <c r="H37" s="30"/>
      <c r="I37" s="30"/>
      <c r="J37" s="30"/>
      <c r="K37" s="20"/>
      <c r="M37" s="13"/>
      <c r="N37" s="13"/>
      <c r="O37" s="18"/>
      <c r="P37" s="21"/>
      <c r="Q37" s="13"/>
      <c r="R37" s="13"/>
      <c r="S37" s="13"/>
      <c r="T37" s="13"/>
      <c r="U37" s="13"/>
      <c r="V37" s="13"/>
      <c r="W37" s="13"/>
      <c r="X37" s="13"/>
    </row>
    <row r="38" spans="1:25" ht="11.1" customHeight="1">
      <c r="A38" s="18"/>
      <c r="B38" s="29"/>
      <c r="C38" s="30"/>
      <c r="D38" s="30"/>
      <c r="E38" s="30"/>
      <c r="F38" s="30"/>
      <c r="G38" s="30"/>
      <c r="H38" s="30"/>
      <c r="I38" s="30"/>
      <c r="J38" s="30"/>
      <c r="K38" s="20"/>
      <c r="M38" s="13"/>
      <c r="N38" s="13"/>
      <c r="O38" s="18"/>
      <c r="P38" s="21"/>
      <c r="Q38" s="13"/>
      <c r="R38" s="13"/>
      <c r="S38" s="13"/>
      <c r="T38" s="13"/>
      <c r="U38" s="13"/>
      <c r="V38" s="13"/>
      <c r="W38" s="13"/>
      <c r="X38" s="13"/>
    </row>
    <row r="39" spans="1:25" ht="16.5" customHeight="1">
      <c r="A39" s="2" t="s">
        <v>4</v>
      </c>
      <c r="B39" s="8" t="s">
        <v>5</v>
      </c>
      <c r="C39" s="9" t="s">
        <v>6</v>
      </c>
      <c r="D39" s="10"/>
      <c r="E39" s="10" t="s">
        <v>7</v>
      </c>
      <c r="F39" s="10" t="s">
        <v>8</v>
      </c>
      <c r="H39" s="11" t="s">
        <v>9</v>
      </c>
      <c r="I39" s="9" t="s">
        <v>10</v>
      </c>
      <c r="J39" s="9" t="s">
        <v>11</v>
      </c>
      <c r="K39" s="12" t="s">
        <v>12</v>
      </c>
    </row>
    <row r="40" spans="1:25" ht="13.5" customHeight="1">
      <c r="A40" s="18"/>
      <c r="B40" s="2"/>
      <c r="C40" s="9" t="s">
        <v>14</v>
      </c>
      <c r="D40" s="10" t="s">
        <v>15</v>
      </c>
      <c r="E40" s="10" t="s">
        <v>16</v>
      </c>
      <c r="F40" s="10" t="s">
        <v>17</v>
      </c>
      <c r="G40" s="10" t="s">
        <v>18</v>
      </c>
      <c r="H40" s="2"/>
      <c r="I40" s="9" t="s">
        <v>19</v>
      </c>
      <c r="J40" s="9" t="s">
        <v>20</v>
      </c>
      <c r="K40" s="20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</row>
    <row r="41" spans="1:25" ht="13.5" customHeight="1">
      <c r="B41" s="14" t="s">
        <v>21</v>
      </c>
      <c r="C41" s="14" t="s">
        <v>22</v>
      </c>
      <c r="D41" s="14" t="s">
        <v>23</v>
      </c>
      <c r="E41" s="14" t="s">
        <v>24</v>
      </c>
      <c r="F41" s="14" t="s">
        <v>25</v>
      </c>
      <c r="G41" s="14" t="s">
        <v>26</v>
      </c>
      <c r="H41" s="14" t="s">
        <v>27</v>
      </c>
      <c r="I41" s="14" t="s">
        <v>28</v>
      </c>
      <c r="J41" s="14" t="s">
        <v>29</v>
      </c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</row>
    <row r="42" spans="1:25" ht="13.5" customHeight="1">
      <c r="A42" s="15"/>
      <c r="B42" s="2"/>
      <c r="C42" s="2"/>
      <c r="D42" s="2"/>
      <c r="E42" s="14" t="s">
        <v>30</v>
      </c>
      <c r="F42" s="14" t="s">
        <v>31</v>
      </c>
      <c r="H42" s="2"/>
      <c r="I42" s="14"/>
      <c r="J42" s="2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</row>
    <row r="43" spans="1:25" ht="11.1" customHeight="1">
      <c r="A43" s="18"/>
      <c r="B43" s="29"/>
      <c r="C43" s="30"/>
      <c r="D43" s="30"/>
      <c r="E43" s="29"/>
      <c r="F43" s="30"/>
      <c r="G43" s="30"/>
      <c r="H43" s="30"/>
      <c r="I43" s="30"/>
      <c r="J43" s="30"/>
      <c r="K43" s="20"/>
      <c r="M43" s="13"/>
      <c r="N43" s="13"/>
      <c r="O43" s="18"/>
      <c r="P43" s="21"/>
      <c r="Q43" s="13"/>
      <c r="R43" s="13"/>
      <c r="S43" s="13"/>
      <c r="T43" s="13"/>
      <c r="U43" s="13"/>
      <c r="V43" s="13"/>
      <c r="W43" s="13"/>
      <c r="X43" s="13"/>
    </row>
    <row r="44" spans="1:25" ht="11.1" customHeight="1">
      <c r="B44" s="29"/>
      <c r="C44" s="30"/>
      <c r="D44" s="30"/>
      <c r="E44" s="29"/>
      <c r="F44" s="30"/>
      <c r="G44" s="30"/>
      <c r="H44" s="30"/>
      <c r="I44" s="30"/>
      <c r="J44" s="30"/>
      <c r="M44" s="13"/>
      <c r="N44" s="13"/>
      <c r="O44" s="18"/>
      <c r="P44" s="21"/>
      <c r="Q44" s="13"/>
      <c r="R44" s="13"/>
      <c r="S44" s="13"/>
      <c r="T44" s="13"/>
      <c r="U44" s="13"/>
      <c r="V44" s="13"/>
      <c r="W44" s="13"/>
      <c r="X44" s="13"/>
    </row>
    <row r="45" spans="1:25" ht="13.5" customHeight="1">
      <c r="A45" s="15" t="s">
        <v>32</v>
      </c>
      <c r="B45" s="16"/>
      <c r="C45" s="16"/>
      <c r="D45" s="16"/>
      <c r="E45" s="16"/>
      <c r="F45" s="16"/>
      <c r="G45" s="16"/>
      <c r="H45" s="16"/>
      <c r="I45" s="16"/>
      <c r="J45" s="16"/>
      <c r="K45" s="17" t="s">
        <v>33</v>
      </c>
      <c r="M45" s="13"/>
      <c r="N45" s="13"/>
      <c r="O45" s="32"/>
      <c r="P45" s="32"/>
      <c r="Q45" s="13"/>
      <c r="R45" s="13"/>
      <c r="S45" s="13"/>
      <c r="T45" s="13"/>
      <c r="U45" s="13"/>
      <c r="V45" s="13"/>
      <c r="W45" s="13"/>
      <c r="X45" s="13"/>
    </row>
    <row r="46" spans="1:25" ht="12" customHeight="1">
      <c r="A46" s="18" t="s">
        <v>34</v>
      </c>
      <c r="B46" s="19">
        <v>1445075</v>
      </c>
      <c r="C46" s="19">
        <v>2123</v>
      </c>
      <c r="D46" s="19">
        <v>12324</v>
      </c>
      <c r="E46" s="19">
        <v>1196905</v>
      </c>
      <c r="F46" s="19">
        <v>642877</v>
      </c>
      <c r="G46" s="19">
        <v>554028</v>
      </c>
      <c r="H46" s="19">
        <v>9870</v>
      </c>
      <c r="I46" s="19">
        <v>107</v>
      </c>
      <c r="J46" s="19">
        <v>223746</v>
      </c>
      <c r="K46" s="20" t="s">
        <v>35</v>
      </c>
      <c r="L46" s="33"/>
      <c r="M46" s="13"/>
      <c r="N46" s="13"/>
      <c r="O46" s="32"/>
      <c r="P46" s="32"/>
      <c r="Q46" s="13"/>
      <c r="R46" s="13"/>
      <c r="S46" s="13"/>
      <c r="T46" s="13"/>
      <c r="U46" s="13"/>
      <c r="V46" s="13"/>
      <c r="W46" s="13"/>
      <c r="X46" s="13"/>
    </row>
    <row r="47" spans="1:25" ht="12" customHeight="1">
      <c r="A47" s="18" t="s">
        <v>36</v>
      </c>
      <c r="B47" s="19">
        <v>32288</v>
      </c>
      <c r="C47" s="22">
        <v>0</v>
      </c>
      <c r="D47" s="22">
        <v>0</v>
      </c>
      <c r="E47" s="19">
        <v>29818</v>
      </c>
      <c r="F47" s="19">
        <v>29818</v>
      </c>
      <c r="G47" s="22">
        <v>0</v>
      </c>
      <c r="H47" s="22">
        <v>0</v>
      </c>
      <c r="I47" s="22">
        <v>0</v>
      </c>
      <c r="J47" s="19">
        <v>2470</v>
      </c>
      <c r="K47" s="20" t="s">
        <v>37</v>
      </c>
      <c r="L47" s="33"/>
      <c r="M47" s="13"/>
      <c r="N47" s="13"/>
      <c r="O47" s="32"/>
      <c r="P47" s="32"/>
      <c r="Q47" s="13"/>
      <c r="R47" s="13"/>
      <c r="S47" s="13"/>
      <c r="T47" s="13"/>
      <c r="U47" s="13"/>
      <c r="V47" s="13"/>
      <c r="W47" s="13"/>
      <c r="X47" s="13"/>
    </row>
    <row r="48" spans="1:25" ht="12" customHeight="1">
      <c r="A48" s="18" t="s">
        <v>38</v>
      </c>
      <c r="B48" s="23">
        <v>267</v>
      </c>
      <c r="C48" s="22">
        <v>0</v>
      </c>
      <c r="D48" s="23">
        <v>106</v>
      </c>
      <c r="E48" s="22">
        <v>0</v>
      </c>
      <c r="F48" s="22">
        <v>0</v>
      </c>
      <c r="G48" s="22">
        <v>0</v>
      </c>
      <c r="H48" s="22">
        <v>0</v>
      </c>
      <c r="I48" s="23">
        <v>38</v>
      </c>
      <c r="J48" s="23">
        <v>123</v>
      </c>
      <c r="K48" s="20" t="s">
        <v>39</v>
      </c>
      <c r="L48" s="13"/>
      <c r="M48" s="13"/>
      <c r="N48" s="13"/>
      <c r="O48" s="32"/>
      <c r="P48" s="32"/>
      <c r="Q48" s="13"/>
      <c r="R48" s="13"/>
      <c r="S48" s="13"/>
      <c r="T48" s="13"/>
      <c r="U48" s="13"/>
      <c r="V48" s="13"/>
      <c r="W48" s="13"/>
      <c r="X48" s="13"/>
    </row>
    <row r="49" spans="1:24" ht="12" customHeight="1">
      <c r="A49" s="18" t="s">
        <v>40</v>
      </c>
      <c r="B49" s="19">
        <v>65251</v>
      </c>
      <c r="C49" s="22">
        <v>0</v>
      </c>
      <c r="D49" s="22">
        <v>0</v>
      </c>
      <c r="E49" s="19">
        <v>1448</v>
      </c>
      <c r="F49" s="19">
        <v>936</v>
      </c>
      <c r="G49" s="19">
        <v>512</v>
      </c>
      <c r="H49" s="19">
        <v>3248</v>
      </c>
      <c r="I49" s="19">
        <v>59</v>
      </c>
      <c r="J49" s="19">
        <v>60496</v>
      </c>
      <c r="K49" s="20" t="s">
        <v>41</v>
      </c>
      <c r="L49" s="13"/>
      <c r="M49" s="13"/>
      <c r="N49" s="13"/>
      <c r="O49" s="32"/>
      <c r="P49" s="32"/>
      <c r="Q49" s="13"/>
      <c r="R49" s="13"/>
      <c r="S49" s="13"/>
      <c r="T49" s="13"/>
      <c r="U49" s="13"/>
      <c r="V49" s="13"/>
      <c r="W49" s="13"/>
      <c r="X49" s="13"/>
    </row>
    <row r="50" spans="1:24" ht="12" customHeight="1">
      <c r="A50" s="18" t="s">
        <v>42</v>
      </c>
      <c r="B50" s="19">
        <v>9299</v>
      </c>
      <c r="C50" s="22">
        <v>0</v>
      </c>
      <c r="D50" s="22">
        <v>0</v>
      </c>
      <c r="E50" s="19">
        <v>3378</v>
      </c>
      <c r="F50" s="19">
        <v>2218</v>
      </c>
      <c r="G50" s="19">
        <v>1160</v>
      </c>
      <c r="H50" s="22">
        <v>0</v>
      </c>
      <c r="I50" s="22">
        <v>0</v>
      </c>
      <c r="J50" s="19">
        <v>5921</v>
      </c>
      <c r="K50" s="20" t="s">
        <v>43</v>
      </c>
      <c r="L50" s="13"/>
      <c r="M50" s="13"/>
      <c r="N50" s="13"/>
      <c r="O50" s="32"/>
      <c r="P50" s="32"/>
      <c r="Q50" s="13"/>
      <c r="R50" s="13"/>
      <c r="S50" s="13"/>
      <c r="T50" s="13"/>
      <c r="U50" s="13"/>
      <c r="V50" s="13"/>
      <c r="W50" s="13"/>
      <c r="X50" s="13"/>
    </row>
    <row r="51" spans="1:24" ht="12" customHeight="1">
      <c r="A51" s="18" t="s">
        <v>44</v>
      </c>
      <c r="B51" s="19">
        <v>27152</v>
      </c>
      <c r="C51" s="22">
        <v>0</v>
      </c>
      <c r="D51" s="22">
        <v>0</v>
      </c>
      <c r="E51" s="19">
        <v>24884</v>
      </c>
      <c r="F51" s="19">
        <v>158</v>
      </c>
      <c r="G51" s="19">
        <v>24726</v>
      </c>
      <c r="H51" s="22">
        <v>0</v>
      </c>
      <c r="I51" s="22">
        <v>0</v>
      </c>
      <c r="J51" s="19">
        <v>2268</v>
      </c>
      <c r="K51" s="20" t="s">
        <v>45</v>
      </c>
      <c r="L51" s="13"/>
      <c r="M51" s="13"/>
      <c r="N51" s="13"/>
      <c r="O51" s="32"/>
      <c r="P51" s="32"/>
      <c r="Q51" s="13"/>
      <c r="R51" s="13"/>
      <c r="S51" s="13"/>
      <c r="T51" s="13"/>
      <c r="U51" s="13"/>
      <c r="V51" s="13"/>
      <c r="W51" s="13"/>
      <c r="X51" s="13"/>
    </row>
    <row r="52" spans="1:24" ht="12" customHeight="1">
      <c r="A52" s="18" t="s">
        <v>46</v>
      </c>
      <c r="B52" s="19">
        <v>765973</v>
      </c>
      <c r="C52" s="19">
        <v>80</v>
      </c>
      <c r="D52" s="19">
        <v>12575</v>
      </c>
      <c r="E52" s="19">
        <v>724461</v>
      </c>
      <c r="F52" s="19">
        <v>418603</v>
      </c>
      <c r="G52" s="19">
        <v>305858</v>
      </c>
      <c r="H52" s="22">
        <v>0</v>
      </c>
      <c r="I52" s="19">
        <v>738</v>
      </c>
      <c r="J52" s="19">
        <v>28119</v>
      </c>
      <c r="K52" s="20" t="s">
        <v>47</v>
      </c>
      <c r="L52" s="13"/>
      <c r="M52" s="13"/>
      <c r="N52" s="13"/>
      <c r="O52" s="32"/>
      <c r="P52" s="32"/>
      <c r="Q52" s="13"/>
      <c r="R52" s="13"/>
      <c r="S52" s="13"/>
      <c r="T52" s="13"/>
      <c r="U52" s="13"/>
      <c r="V52" s="13"/>
      <c r="W52" s="13"/>
      <c r="X52" s="13"/>
    </row>
    <row r="53" spans="1:24" ht="12" customHeight="1">
      <c r="A53" s="18" t="s">
        <v>48</v>
      </c>
      <c r="B53" s="19">
        <v>7982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19">
        <v>4487</v>
      </c>
      <c r="I53" s="22">
        <v>0</v>
      </c>
      <c r="J53" s="19">
        <v>3495</v>
      </c>
      <c r="K53" s="20" t="s">
        <v>49</v>
      </c>
      <c r="L53" s="13"/>
      <c r="M53" s="13"/>
      <c r="N53" s="13"/>
      <c r="O53" s="32"/>
      <c r="P53" s="32"/>
      <c r="Q53" s="13"/>
      <c r="R53" s="13"/>
      <c r="S53" s="13"/>
      <c r="T53" s="13"/>
      <c r="U53" s="13"/>
      <c r="V53" s="13"/>
      <c r="W53" s="13"/>
      <c r="X53" s="13"/>
    </row>
    <row r="54" spans="1:24" ht="12" customHeight="1">
      <c r="A54" s="18" t="s">
        <v>50</v>
      </c>
      <c r="B54" s="19">
        <v>95077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19">
        <v>33405</v>
      </c>
      <c r="I54" s="22">
        <v>0</v>
      </c>
      <c r="J54" s="19">
        <v>61672</v>
      </c>
      <c r="K54" s="20" t="s">
        <v>51</v>
      </c>
      <c r="L54" s="13"/>
      <c r="M54" s="13"/>
      <c r="N54" s="13"/>
      <c r="O54" s="32"/>
      <c r="P54" s="32"/>
      <c r="Q54" s="13"/>
      <c r="R54" s="13"/>
      <c r="S54" s="13"/>
      <c r="T54" s="13"/>
      <c r="U54" s="13"/>
      <c r="V54" s="13"/>
      <c r="W54" s="13"/>
      <c r="X54" s="13"/>
    </row>
    <row r="55" spans="1:24" ht="12" customHeight="1">
      <c r="A55" s="18" t="s">
        <v>52</v>
      </c>
      <c r="B55" s="19">
        <v>3374855</v>
      </c>
      <c r="C55" s="19">
        <v>121</v>
      </c>
      <c r="D55" s="19">
        <v>14207</v>
      </c>
      <c r="E55" s="19">
        <v>3208412</v>
      </c>
      <c r="F55" s="19">
        <v>1825583</v>
      </c>
      <c r="G55" s="19">
        <v>1382829</v>
      </c>
      <c r="H55" s="19">
        <v>10465</v>
      </c>
      <c r="I55" s="19">
        <v>536</v>
      </c>
      <c r="J55" s="19">
        <v>141114</v>
      </c>
      <c r="K55" s="20" t="s">
        <v>53</v>
      </c>
      <c r="L55" s="13"/>
      <c r="M55" s="13"/>
      <c r="N55" s="13"/>
      <c r="O55" s="32"/>
      <c r="P55" s="32"/>
      <c r="Q55" s="13"/>
      <c r="R55" s="13"/>
      <c r="S55" s="13"/>
      <c r="T55" s="13"/>
      <c r="U55" s="13"/>
      <c r="V55" s="13"/>
      <c r="W55" s="13"/>
      <c r="X55" s="13"/>
    </row>
    <row r="56" spans="1:24" ht="12" customHeight="1">
      <c r="A56" s="18" t="s">
        <v>54</v>
      </c>
      <c r="B56" s="19">
        <v>7263118</v>
      </c>
      <c r="C56" s="19">
        <v>272654</v>
      </c>
      <c r="D56" s="19">
        <v>772912</v>
      </c>
      <c r="E56" s="19">
        <v>4287561</v>
      </c>
      <c r="F56" s="19">
        <v>2306593</v>
      </c>
      <c r="G56" s="19">
        <v>1980968</v>
      </c>
      <c r="H56" s="19">
        <v>759526</v>
      </c>
      <c r="I56" s="19">
        <v>467171</v>
      </c>
      <c r="J56" s="19">
        <v>703294</v>
      </c>
      <c r="K56" s="20" t="s">
        <v>55</v>
      </c>
      <c r="L56" s="13"/>
      <c r="M56" s="13"/>
      <c r="N56" s="13"/>
      <c r="O56" s="32"/>
      <c r="P56" s="32"/>
      <c r="Q56" s="13"/>
      <c r="R56" s="13"/>
      <c r="S56" s="13"/>
      <c r="T56" s="13"/>
      <c r="U56" s="13"/>
      <c r="V56" s="13"/>
      <c r="W56" s="13"/>
      <c r="X56" s="13"/>
    </row>
    <row r="57" spans="1:24" ht="12" customHeight="1">
      <c r="A57" s="18" t="s">
        <v>56</v>
      </c>
      <c r="B57" s="19">
        <v>558933</v>
      </c>
      <c r="C57" s="22">
        <v>0</v>
      </c>
      <c r="D57" s="19">
        <v>687</v>
      </c>
      <c r="E57" s="19">
        <v>538083</v>
      </c>
      <c r="F57" s="19">
        <v>469998</v>
      </c>
      <c r="G57" s="19">
        <v>68085</v>
      </c>
      <c r="H57" s="22">
        <v>0</v>
      </c>
      <c r="I57" s="22">
        <v>0</v>
      </c>
      <c r="J57" s="19">
        <v>20163</v>
      </c>
      <c r="K57" s="20" t="s">
        <v>57</v>
      </c>
      <c r="L57" s="13"/>
      <c r="M57" s="13"/>
      <c r="N57" s="13"/>
      <c r="O57" s="32"/>
      <c r="P57" s="32"/>
      <c r="Q57" s="13"/>
      <c r="R57" s="13"/>
      <c r="S57" s="13"/>
      <c r="T57" s="13"/>
      <c r="U57" s="13"/>
      <c r="V57" s="13"/>
      <c r="W57" s="13"/>
      <c r="X57" s="13"/>
    </row>
    <row r="58" spans="1:24" ht="12" customHeight="1">
      <c r="A58" s="18" t="s">
        <v>58</v>
      </c>
      <c r="B58" s="19">
        <v>73672</v>
      </c>
      <c r="C58" s="22">
        <v>0</v>
      </c>
      <c r="D58" s="22">
        <v>0</v>
      </c>
      <c r="E58" s="19">
        <v>16947</v>
      </c>
      <c r="F58" s="19">
        <v>936</v>
      </c>
      <c r="G58" s="19">
        <v>16011</v>
      </c>
      <c r="H58" s="22">
        <v>0</v>
      </c>
      <c r="I58" s="22">
        <v>0</v>
      </c>
      <c r="J58" s="19">
        <v>56725</v>
      </c>
      <c r="K58" s="20" t="s">
        <v>59</v>
      </c>
      <c r="L58" s="13"/>
      <c r="M58" s="13"/>
      <c r="N58" s="13"/>
      <c r="O58" s="32"/>
      <c r="P58" s="32"/>
      <c r="Q58" s="13"/>
      <c r="R58" s="13"/>
      <c r="S58" s="13"/>
      <c r="T58" s="13"/>
      <c r="U58" s="13"/>
      <c r="V58" s="13"/>
      <c r="W58" s="13"/>
      <c r="X58" s="13"/>
    </row>
    <row r="59" spans="1:24" ht="12" customHeight="1">
      <c r="A59" s="18" t="s">
        <v>60</v>
      </c>
      <c r="B59" s="19">
        <v>499410</v>
      </c>
      <c r="C59" s="22">
        <v>0</v>
      </c>
      <c r="D59" s="19">
        <v>6975</v>
      </c>
      <c r="E59" s="19">
        <v>418282</v>
      </c>
      <c r="F59" s="19">
        <v>171473</v>
      </c>
      <c r="G59" s="19">
        <v>246809</v>
      </c>
      <c r="H59" s="22">
        <v>0</v>
      </c>
      <c r="I59" s="19">
        <v>11</v>
      </c>
      <c r="J59" s="19">
        <v>74142</v>
      </c>
      <c r="K59" s="20" t="s">
        <v>61</v>
      </c>
      <c r="L59" s="13"/>
      <c r="M59" s="13"/>
      <c r="N59" s="13"/>
      <c r="O59" s="32"/>
      <c r="P59" s="32"/>
      <c r="Q59" s="13"/>
      <c r="R59" s="13"/>
      <c r="S59" s="13"/>
      <c r="T59" s="13"/>
      <c r="U59" s="13"/>
      <c r="V59" s="13"/>
      <c r="W59" s="13"/>
      <c r="X59" s="13"/>
    </row>
    <row r="60" spans="1:24" ht="12" customHeight="1">
      <c r="A60" s="18" t="s">
        <v>62</v>
      </c>
      <c r="B60" s="19">
        <v>372145</v>
      </c>
      <c r="C60" s="22">
        <v>0</v>
      </c>
      <c r="D60" s="19">
        <v>18937</v>
      </c>
      <c r="E60" s="19">
        <v>349298</v>
      </c>
      <c r="F60" s="19">
        <v>3119</v>
      </c>
      <c r="G60" s="19">
        <v>346179</v>
      </c>
      <c r="H60" s="19">
        <v>31</v>
      </c>
      <c r="I60" s="19">
        <v>1820</v>
      </c>
      <c r="J60" s="19">
        <v>2059</v>
      </c>
      <c r="K60" s="20" t="s">
        <v>63</v>
      </c>
      <c r="L60" s="13"/>
      <c r="M60" s="13"/>
      <c r="N60" s="13"/>
      <c r="O60" s="32"/>
      <c r="P60" s="32"/>
      <c r="Q60" s="13"/>
      <c r="R60" s="13"/>
      <c r="S60" s="13"/>
      <c r="T60" s="13"/>
      <c r="U60" s="13"/>
      <c r="V60" s="13"/>
      <c r="W60" s="13"/>
      <c r="X60" s="13"/>
    </row>
    <row r="61" spans="1:24" ht="12" customHeight="1">
      <c r="A61" s="18" t="s">
        <v>64</v>
      </c>
      <c r="B61" s="19">
        <v>826212</v>
      </c>
      <c r="C61" s="22">
        <v>0</v>
      </c>
      <c r="D61" s="19">
        <v>10147</v>
      </c>
      <c r="E61" s="19">
        <v>773160</v>
      </c>
      <c r="F61" s="19">
        <v>609906</v>
      </c>
      <c r="G61" s="19">
        <v>163254</v>
      </c>
      <c r="H61" s="19">
        <v>2</v>
      </c>
      <c r="I61" s="19">
        <v>36</v>
      </c>
      <c r="J61" s="19">
        <v>42867</v>
      </c>
      <c r="K61" s="20" t="s">
        <v>65</v>
      </c>
      <c r="L61" s="13"/>
      <c r="M61" s="13"/>
      <c r="N61" s="13"/>
      <c r="O61" s="34"/>
      <c r="P61" s="34"/>
      <c r="Q61" s="13"/>
      <c r="R61" s="13"/>
      <c r="S61" s="13"/>
      <c r="T61" s="13"/>
      <c r="U61" s="13"/>
      <c r="V61" s="13"/>
      <c r="W61" s="13"/>
      <c r="X61" s="13"/>
    </row>
    <row r="62" spans="1:24" ht="12" customHeight="1">
      <c r="A62" s="18" t="s">
        <v>66</v>
      </c>
      <c r="B62" s="19">
        <v>5338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19">
        <v>5338</v>
      </c>
      <c r="K62" s="24" t="s">
        <v>67</v>
      </c>
      <c r="O62" s="34"/>
      <c r="P62" s="34"/>
    </row>
    <row r="63" spans="1:24" ht="11.1" customHeight="1">
      <c r="A63" s="18" t="s">
        <v>68</v>
      </c>
      <c r="B63" s="19">
        <v>7333</v>
      </c>
      <c r="C63" s="22">
        <v>0</v>
      </c>
      <c r="D63" s="22">
        <v>0</v>
      </c>
      <c r="E63" s="19">
        <v>6769</v>
      </c>
      <c r="F63" s="19">
        <v>3632</v>
      </c>
      <c r="G63" s="19">
        <v>3137</v>
      </c>
      <c r="H63" s="22">
        <v>0</v>
      </c>
      <c r="I63" s="22">
        <v>0</v>
      </c>
      <c r="J63" s="19">
        <v>564</v>
      </c>
      <c r="K63" s="20" t="s">
        <v>69</v>
      </c>
      <c r="L63" s="13"/>
      <c r="M63" s="13"/>
      <c r="N63" s="13"/>
      <c r="O63" s="34"/>
      <c r="P63" s="34"/>
      <c r="Q63" s="13"/>
      <c r="R63" s="13"/>
      <c r="S63" s="13"/>
      <c r="T63" s="13"/>
      <c r="U63" s="13"/>
      <c r="V63" s="13"/>
      <c r="W63" s="13"/>
      <c r="X63" s="13"/>
    </row>
    <row r="64" spans="1:24" ht="12" customHeight="1">
      <c r="A64" s="25" t="s">
        <v>70</v>
      </c>
      <c r="B64" s="19">
        <v>1105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19">
        <v>1105</v>
      </c>
      <c r="K64" s="26" t="s">
        <v>71</v>
      </c>
      <c r="L64" s="13"/>
      <c r="M64" s="13"/>
      <c r="N64" s="13"/>
      <c r="O64" s="18"/>
      <c r="P64" s="18"/>
      <c r="Q64" s="13"/>
      <c r="R64" s="13"/>
      <c r="S64" s="13"/>
      <c r="T64" s="13"/>
      <c r="U64" s="13"/>
      <c r="V64" s="13"/>
      <c r="W64" s="13"/>
      <c r="X64" s="13"/>
    </row>
    <row r="65" spans="1:11" ht="21" customHeight="1">
      <c r="A65" s="15" t="s">
        <v>24</v>
      </c>
      <c r="B65" s="16">
        <f>SUM(B46:B64)</f>
        <v>15430485</v>
      </c>
      <c r="C65" s="16">
        <f t="shared" ref="C65:J65" si="1">SUM(C46:C64)</f>
        <v>274978</v>
      </c>
      <c r="D65" s="16">
        <f t="shared" si="1"/>
        <v>848870</v>
      </c>
      <c r="E65" s="16">
        <f t="shared" si="1"/>
        <v>11579406</v>
      </c>
      <c r="F65" s="16">
        <f t="shared" si="1"/>
        <v>6485850</v>
      </c>
      <c r="G65" s="16">
        <f t="shared" si="1"/>
        <v>5093556</v>
      </c>
      <c r="H65" s="16">
        <f t="shared" si="1"/>
        <v>821034</v>
      </c>
      <c r="I65" s="16">
        <f t="shared" si="1"/>
        <v>470516</v>
      </c>
      <c r="J65" s="16">
        <f t="shared" si="1"/>
        <v>1435681</v>
      </c>
      <c r="K65" s="28" t="s">
        <v>5</v>
      </c>
    </row>
    <row r="66" spans="1:11" ht="12" customHeight="1">
      <c r="A66" s="35"/>
      <c r="B66" s="36"/>
      <c r="C66" s="37"/>
      <c r="D66" s="37"/>
      <c r="E66" s="38"/>
      <c r="F66" s="38"/>
      <c r="G66" s="38"/>
      <c r="H66" s="37"/>
      <c r="I66" s="37"/>
      <c r="J66" s="38"/>
      <c r="K66" s="20"/>
    </row>
    <row r="67" spans="1:11" ht="12" customHeight="1">
      <c r="A67" s="35"/>
      <c r="B67" s="36"/>
      <c r="C67" s="37"/>
      <c r="D67" s="37"/>
      <c r="E67" s="38"/>
      <c r="F67" s="38"/>
      <c r="G67" s="38"/>
      <c r="H67" s="37"/>
      <c r="I67" s="37"/>
      <c r="J67" s="38"/>
      <c r="K67" s="20"/>
    </row>
    <row r="68" spans="1:11" ht="12" customHeight="1">
      <c r="A68" s="35"/>
      <c r="B68" s="36"/>
      <c r="C68" s="37"/>
      <c r="D68" s="37"/>
      <c r="E68" s="38"/>
      <c r="F68" s="38"/>
      <c r="G68" s="38"/>
      <c r="H68" s="37"/>
      <c r="I68" s="37"/>
      <c r="J68" s="38"/>
      <c r="K68" s="20"/>
    </row>
    <row r="69" spans="1:11" ht="12.75" customHeight="1">
      <c r="A69" s="39"/>
      <c r="K69" s="40"/>
    </row>
    <row r="70" spans="1:11" ht="12.75" customHeight="1">
      <c r="A70" s="41" t="s">
        <v>74</v>
      </c>
      <c r="B70" s="2"/>
      <c r="C70" s="2"/>
      <c r="D70" s="2"/>
      <c r="E70" s="2"/>
      <c r="F70" s="2"/>
      <c r="G70" s="41"/>
      <c r="H70" s="2"/>
      <c r="I70" s="2"/>
      <c r="J70" s="2"/>
      <c r="K70" s="40" t="s">
        <v>75</v>
      </c>
    </row>
    <row r="71" spans="1:11" ht="14.25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</row>
    <row r="72" spans="1:11">
      <c r="B72" s="2"/>
    </row>
    <row r="73" spans="1:11">
      <c r="B73" s="2"/>
    </row>
  </sheetData>
  <mergeCells count="22">
    <mergeCell ref="O61:P61"/>
    <mergeCell ref="O62:P62"/>
    <mergeCell ref="O63:P63"/>
    <mergeCell ref="A71:K71"/>
    <mergeCell ref="O55:P55"/>
    <mergeCell ref="O56:P56"/>
    <mergeCell ref="O57:P57"/>
    <mergeCell ref="O58:P58"/>
    <mergeCell ref="O59:P59"/>
    <mergeCell ref="O60:P60"/>
    <mergeCell ref="O49:P49"/>
    <mergeCell ref="O50:P50"/>
    <mergeCell ref="O51:P51"/>
    <mergeCell ref="O52:P52"/>
    <mergeCell ref="O53:P53"/>
    <mergeCell ref="O54:P54"/>
    <mergeCell ref="G3:K3"/>
    <mergeCell ref="H36:K36"/>
    <mergeCell ref="O45:P45"/>
    <mergeCell ref="O46:P46"/>
    <mergeCell ref="O47:P47"/>
    <mergeCell ref="O48:P48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33-34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2013-03-20T13:16:53Z</dcterms:created>
  <dcterms:modified xsi:type="dcterms:W3CDTF">2013-03-20T13:16:54Z</dcterms:modified>
</cp:coreProperties>
</file>