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5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B110" i="4"/>
  <c r="B109"/>
  <c r="B108"/>
  <c r="B107"/>
  <c r="E106"/>
  <c r="E112" s="1"/>
  <c r="D106"/>
  <c r="D112" s="1"/>
  <c r="C106"/>
  <c r="C112" s="1"/>
  <c r="B105"/>
  <c r="B104"/>
  <c r="B103"/>
  <c r="E102"/>
  <c r="D102"/>
  <c r="C102"/>
  <c r="B102"/>
  <c r="B101"/>
  <c r="B100"/>
  <c r="B99"/>
  <c r="E98"/>
  <c r="D98"/>
  <c r="C98"/>
  <c r="B98" s="1"/>
  <c r="B97"/>
  <c r="B96"/>
  <c r="B95"/>
  <c r="B94"/>
  <c r="B93"/>
  <c r="E92"/>
  <c r="D92"/>
  <c r="C92"/>
  <c r="B92"/>
  <c r="B91"/>
  <c r="B90"/>
  <c r="B89"/>
  <c r="E88"/>
  <c r="D88"/>
  <c r="C88"/>
  <c r="B88" s="1"/>
  <c r="B87"/>
  <c r="B86"/>
  <c r="B85"/>
  <c r="E84"/>
  <c r="D84"/>
  <c r="C84"/>
  <c r="B84" s="1"/>
  <c r="B83"/>
  <c r="B82"/>
  <c r="B81"/>
  <c r="B80"/>
  <c r="E79"/>
  <c r="D79"/>
  <c r="C79"/>
  <c r="B79" s="1"/>
  <c r="B78"/>
  <c r="B77"/>
  <c r="B76"/>
  <c r="B75"/>
  <c r="B74"/>
  <c r="E73"/>
  <c r="D73"/>
  <c r="C73"/>
  <c r="B73" s="1"/>
  <c r="B52"/>
  <c r="B51"/>
  <c r="B50"/>
  <c r="B49"/>
  <c r="B48"/>
  <c r="B47"/>
  <c r="B46"/>
  <c r="E45"/>
  <c r="D45"/>
  <c r="C45"/>
  <c r="B45" s="1"/>
  <c r="B44"/>
  <c r="B43"/>
  <c r="B42"/>
  <c r="B41"/>
  <c r="E40"/>
  <c r="D40"/>
  <c r="C40"/>
  <c r="B40" s="1"/>
  <c r="B39"/>
  <c r="B38"/>
  <c r="B37"/>
  <c r="B36"/>
  <c r="E35"/>
  <c r="D35"/>
  <c r="C35"/>
  <c r="B35" s="1"/>
  <c r="B34"/>
  <c r="B33"/>
  <c r="B32"/>
  <c r="B31"/>
  <c r="B30"/>
  <c r="E29"/>
  <c r="D29"/>
  <c r="C29"/>
  <c r="B29" s="1"/>
  <c r="B28"/>
  <c r="B27"/>
  <c r="B26"/>
  <c r="B25"/>
  <c r="B24"/>
  <c r="B23"/>
  <c r="B22"/>
  <c r="E21"/>
  <c r="D21"/>
  <c r="C21"/>
  <c r="B21" s="1"/>
  <c r="B20"/>
  <c r="B19"/>
  <c r="B18"/>
  <c r="E17"/>
  <c r="D17"/>
  <c r="C17"/>
  <c r="B17" s="1"/>
  <c r="B16"/>
  <c r="B15"/>
  <c r="E14"/>
  <c r="D14"/>
  <c r="C14"/>
  <c r="B14" s="1"/>
  <c r="B13"/>
  <c r="E12"/>
  <c r="D12"/>
  <c r="C12"/>
  <c r="B12"/>
  <c r="B106" l="1"/>
  <c r="B112" s="1"/>
</calcChain>
</file>

<file path=xl/sharedStrings.xml><?xml version="1.0" encoding="utf-8"?>
<sst xmlns="http://schemas.openxmlformats.org/spreadsheetml/2006/main" count="214" uniqueCount="189">
  <si>
    <t>Transport routier</t>
  </si>
  <si>
    <t>النقل الطرقي</t>
  </si>
  <si>
    <t>8 -  5 Immatriculation des véhicules par</t>
  </si>
  <si>
    <r>
      <rPr>
        <b/>
        <sz val="14"/>
        <rFont val="Times New Roman"/>
        <family val="1"/>
      </rPr>
      <t>8 - 5</t>
    </r>
    <r>
      <rPr>
        <b/>
        <sz val="16"/>
        <rFont val="Times New Roman"/>
        <family val="1"/>
      </rPr>
      <t xml:space="preserve"> تسجيل السيارات حسب </t>
    </r>
  </si>
  <si>
    <t xml:space="preserve">        centre immatriculateur</t>
  </si>
  <si>
    <t xml:space="preserve">        مركز التسجيل</t>
  </si>
  <si>
    <t>Année 2011</t>
  </si>
  <si>
    <r>
      <t xml:space="preserve">2011 </t>
    </r>
    <r>
      <rPr>
        <sz val="11"/>
        <rFont val="Times New Roman"/>
        <family val="1"/>
      </rPr>
      <t>سنة</t>
    </r>
  </si>
  <si>
    <t>المجموع</t>
  </si>
  <si>
    <t>العربـــــــات</t>
  </si>
  <si>
    <t>السيارات</t>
  </si>
  <si>
    <t>الدراجات</t>
  </si>
  <si>
    <t>العام</t>
  </si>
  <si>
    <t>النفعيـــــــة</t>
  </si>
  <si>
    <t>السياحية</t>
  </si>
  <si>
    <t>النارية</t>
  </si>
  <si>
    <t>Total</t>
  </si>
  <si>
    <t xml:space="preserve"> Véhicules </t>
  </si>
  <si>
    <t xml:space="preserve">Voitures </t>
  </si>
  <si>
    <t xml:space="preserve"> Motocy-</t>
  </si>
  <si>
    <t>général</t>
  </si>
  <si>
    <t>utilitaires</t>
  </si>
  <si>
    <t>de  tourisme</t>
  </si>
  <si>
    <t xml:space="preserve"> clettes</t>
  </si>
  <si>
    <t>Oued Ed-Dahab - Lagouira</t>
  </si>
  <si>
    <t>وادي الذهب ــ لكويرة</t>
  </si>
  <si>
    <t xml:space="preserve"> Dakhla</t>
  </si>
  <si>
    <t xml:space="preserve">  الداخلة</t>
  </si>
  <si>
    <t>Laâyoune - Boujdour - S. El Hamra</t>
  </si>
  <si>
    <t>العيون ــ بوجدور ــ الساقية الحمراء</t>
  </si>
  <si>
    <t xml:space="preserve"> Laâyoune</t>
  </si>
  <si>
    <t xml:space="preserve">  العيون</t>
  </si>
  <si>
    <t xml:space="preserve"> Boujdour</t>
  </si>
  <si>
    <t>-</t>
  </si>
  <si>
    <t xml:space="preserve">  بوجدور</t>
  </si>
  <si>
    <t>Guelmim - Es-Semara</t>
  </si>
  <si>
    <t>كلميم ــ السمارة</t>
  </si>
  <si>
    <t xml:space="preserve"> Es-Semara</t>
  </si>
  <si>
    <t xml:space="preserve">  السمارة</t>
  </si>
  <si>
    <t xml:space="preserve"> Guelmim</t>
  </si>
  <si>
    <t xml:space="preserve">  كلميم</t>
  </si>
  <si>
    <t xml:space="preserve"> Tan-Tan</t>
  </si>
  <si>
    <t xml:space="preserve">  طانطان</t>
  </si>
  <si>
    <t>Souss - Massa - Drâa</t>
  </si>
  <si>
    <t>سوس ــ ماسة ــ درعة</t>
  </si>
  <si>
    <t xml:space="preserve"> Agadir</t>
  </si>
  <si>
    <t xml:space="preserve">  أكادير</t>
  </si>
  <si>
    <t xml:space="preserve"> Inzegane</t>
  </si>
  <si>
    <t xml:space="preserve">  إنزكان</t>
  </si>
  <si>
    <t xml:space="preserve"> Chtouka- Aït Baha</t>
  </si>
  <si>
    <t xml:space="preserve">  اشتوكة -آيت بها</t>
  </si>
  <si>
    <t xml:space="preserve"> Taroudannt</t>
  </si>
  <si>
    <t xml:space="preserve">  تارودانت</t>
  </si>
  <si>
    <t xml:space="preserve"> Tiznit</t>
  </si>
  <si>
    <t xml:space="preserve">  تيزنيت</t>
  </si>
  <si>
    <t xml:space="preserve"> Ouarzazate</t>
  </si>
  <si>
    <t xml:space="preserve">  ورزازات</t>
  </si>
  <si>
    <t xml:space="preserve"> Zagora</t>
  </si>
  <si>
    <t xml:space="preserve">  زاكورة</t>
  </si>
  <si>
    <t>Gharb - Chrarda - Béni Hssen</t>
  </si>
  <si>
    <t>الغرب ــ الشراردة ــ بني حسن</t>
  </si>
  <si>
    <t xml:space="preserve"> Kénitra</t>
  </si>
  <si>
    <t xml:space="preserve">  القنيطرة</t>
  </si>
  <si>
    <t xml:space="preserve"> Sidi Slimane</t>
  </si>
  <si>
    <t xml:space="preserve">  سيدي سليمان</t>
  </si>
  <si>
    <t xml:space="preserve"> Souk El Arbaâ El Gharb</t>
  </si>
  <si>
    <t xml:space="preserve">  سوق الأربعاء الغرب</t>
  </si>
  <si>
    <t xml:space="preserve"> Sidi Kacem</t>
  </si>
  <si>
    <t xml:space="preserve">  سيدي قاسم</t>
  </si>
  <si>
    <t xml:space="preserve"> Ouezzane</t>
  </si>
  <si>
    <t xml:space="preserve">  وزان</t>
  </si>
  <si>
    <t>Chaouia - Ouardigha</t>
  </si>
  <si>
    <t>الشاوية ــ ورديغة</t>
  </si>
  <si>
    <t xml:space="preserve"> Settat</t>
  </si>
  <si>
    <t xml:space="preserve">  سطات</t>
  </si>
  <si>
    <t xml:space="preserve"> Khouribga</t>
  </si>
  <si>
    <t xml:space="preserve">  خريبكة</t>
  </si>
  <si>
    <t xml:space="preserve"> Oued Zem</t>
  </si>
  <si>
    <t xml:space="preserve">  وادي زم</t>
  </si>
  <si>
    <t xml:space="preserve"> Benslimane</t>
  </si>
  <si>
    <t xml:space="preserve">  بنسليمان</t>
  </si>
  <si>
    <t>Marrakech - Tensift - Al Haouz</t>
  </si>
  <si>
    <t>مراكش ــ تانسيفت ــ الحوز</t>
  </si>
  <si>
    <t xml:space="preserve"> Chichaoua</t>
  </si>
  <si>
    <t xml:space="preserve">  شيشاوة</t>
  </si>
  <si>
    <t xml:space="preserve"> Marrakech</t>
  </si>
  <si>
    <t xml:space="preserve">  مراكش</t>
  </si>
  <si>
    <t xml:space="preserve"> El Kelâa Des Sraghna</t>
  </si>
  <si>
    <t xml:space="preserve">  قلعة السراغنة</t>
  </si>
  <si>
    <t xml:space="preserve"> Essaouira</t>
  </si>
  <si>
    <t xml:space="preserve">  الصويرة </t>
  </si>
  <si>
    <t>Oriental</t>
  </si>
  <si>
    <t>الشرق</t>
  </si>
  <si>
    <t xml:space="preserve"> Oujda</t>
  </si>
  <si>
    <t xml:space="preserve">  وجدة</t>
  </si>
  <si>
    <t xml:space="preserve"> Berkane</t>
  </si>
  <si>
    <t xml:space="preserve">  بركان</t>
  </si>
  <si>
    <t xml:space="preserve"> Nador</t>
  </si>
  <si>
    <t xml:space="preserve">  الناضور</t>
  </si>
  <si>
    <t xml:space="preserve"> Midar</t>
  </si>
  <si>
    <t xml:space="preserve">  مدار</t>
  </si>
  <si>
    <t xml:space="preserve"> Taourirt</t>
  </si>
  <si>
    <t xml:space="preserve">  تاوريـرت</t>
  </si>
  <si>
    <t xml:space="preserve"> Jerada</t>
  </si>
  <si>
    <t xml:space="preserve">  جرادة</t>
  </si>
  <si>
    <t xml:space="preserve"> Bouarfa</t>
  </si>
  <si>
    <t xml:space="preserve">  بوعرفة</t>
  </si>
  <si>
    <t xml:space="preserve">8 - 5 Immatriculation des véhicules par </t>
  </si>
  <si>
    <r>
      <rPr>
        <b/>
        <sz val="14"/>
        <rFont val="Times New Roman"/>
        <family val="1"/>
      </rPr>
      <t xml:space="preserve">8 - 5 </t>
    </r>
    <r>
      <rPr>
        <b/>
        <sz val="16"/>
        <rFont val="Times New Roman"/>
        <family val="1"/>
      </rPr>
      <t xml:space="preserve">تسجيل السيارات حسب </t>
    </r>
  </si>
  <si>
    <r>
      <t xml:space="preserve">         centre immatriculateur</t>
    </r>
    <r>
      <rPr>
        <sz val="10"/>
        <rFont val="Times New Roman"/>
        <family val="1"/>
      </rPr>
      <t xml:space="preserve"> (suite)</t>
    </r>
  </si>
  <si>
    <r>
      <t xml:space="preserve">        مركز التسجيل </t>
    </r>
    <r>
      <rPr>
        <sz val="11"/>
        <rFont val="Times New Roman"/>
        <family val="1"/>
      </rPr>
      <t>(تابع)</t>
    </r>
  </si>
  <si>
    <t>Grand Casablanca</t>
  </si>
  <si>
    <t>الدارالبيضاء الكبرى</t>
  </si>
  <si>
    <t xml:space="preserve"> Casablanca Bernousi</t>
  </si>
  <si>
    <t xml:space="preserve">  الدارالبيضاء البرنوصي</t>
  </si>
  <si>
    <t xml:space="preserve"> Casablanca Est</t>
  </si>
  <si>
    <t xml:space="preserve">  الدارالبيضاء شرق</t>
  </si>
  <si>
    <t xml:space="preserve"> Casablanca Nord</t>
  </si>
  <si>
    <t xml:space="preserve">  الدارالبيضاء شمال</t>
  </si>
  <si>
    <t xml:space="preserve"> Casablanca Sud</t>
  </si>
  <si>
    <t xml:space="preserve">  الدارالبيضاء جنوب</t>
  </si>
  <si>
    <t xml:space="preserve"> Mohammadia</t>
  </si>
  <si>
    <t xml:space="preserve">  المحمدية</t>
  </si>
  <si>
    <t>Rabat - Salé - Zemmour - Zaër</t>
  </si>
  <si>
    <t>الرباط ــ سـلا ــ زمور ــ زعير</t>
  </si>
  <si>
    <t xml:space="preserve"> Rabat</t>
  </si>
  <si>
    <t xml:space="preserve">  الرباط</t>
  </si>
  <si>
    <t xml:space="preserve"> Salé</t>
  </si>
  <si>
    <t xml:space="preserve">  سلا </t>
  </si>
  <si>
    <t xml:space="preserve"> Skhirat-Témara</t>
  </si>
  <si>
    <t xml:space="preserve">  الصخيرات - تمارة</t>
  </si>
  <si>
    <t xml:space="preserve"> Khémissat</t>
  </si>
  <si>
    <t xml:space="preserve">  الخميسات</t>
  </si>
  <si>
    <t>Doukkala - Abda</t>
  </si>
  <si>
    <t>دكالة ــ عبدة</t>
  </si>
  <si>
    <t xml:space="preserve"> Safi</t>
  </si>
  <si>
    <t xml:space="preserve">  آسفي</t>
  </si>
  <si>
    <t xml:space="preserve"> El Jadida</t>
  </si>
  <si>
    <t xml:space="preserve">  الجديدة</t>
  </si>
  <si>
    <t xml:space="preserve"> Sidi Bennour</t>
  </si>
  <si>
    <t xml:space="preserve">  سيدي بنور</t>
  </si>
  <si>
    <t>Tadla - Azilal</t>
  </si>
  <si>
    <t>تادلة ــ أزيلال</t>
  </si>
  <si>
    <t xml:space="preserve"> Béni Mellal</t>
  </si>
  <si>
    <t xml:space="preserve">  بني ملال</t>
  </si>
  <si>
    <t xml:space="preserve"> Fkih Ben Salah</t>
  </si>
  <si>
    <t xml:space="preserve">  الفقيه بن صالح</t>
  </si>
  <si>
    <t xml:space="preserve"> Azilal</t>
  </si>
  <si>
    <t xml:space="preserve">  أزيلال</t>
  </si>
  <si>
    <t>Méknès - Tafilalet</t>
  </si>
  <si>
    <t>مكناس ــ تافيلالت</t>
  </si>
  <si>
    <t xml:space="preserve"> Méknes </t>
  </si>
  <si>
    <t xml:space="preserve">  مكناس</t>
  </si>
  <si>
    <t xml:space="preserve"> Azrou</t>
  </si>
  <si>
    <t xml:space="preserve">  أزرو</t>
  </si>
  <si>
    <t xml:space="preserve"> Khénifra</t>
  </si>
  <si>
    <t xml:space="preserve">  خنيفرة</t>
  </si>
  <si>
    <t xml:space="preserve"> Midelt</t>
  </si>
  <si>
    <t xml:space="preserve">  ميدلت</t>
  </si>
  <si>
    <t xml:space="preserve"> Errachidia</t>
  </si>
  <si>
    <t xml:space="preserve">  الرشيدية</t>
  </si>
  <si>
    <t>Fès - Boulemane</t>
  </si>
  <si>
    <t>فاس ــ بولمان</t>
  </si>
  <si>
    <t xml:space="preserve"> Fés</t>
  </si>
  <si>
    <t xml:space="preserve">  فاس</t>
  </si>
  <si>
    <t xml:space="preserve"> Sefrou</t>
  </si>
  <si>
    <t xml:space="preserve">  صفرو</t>
  </si>
  <si>
    <t xml:space="preserve"> Missour</t>
  </si>
  <si>
    <t xml:space="preserve">  ميسور</t>
  </si>
  <si>
    <t>Taza - Al Hoceima - Taounate</t>
  </si>
  <si>
    <t>تازة ــ الحسيمة ــ تاونات</t>
  </si>
  <si>
    <t xml:space="preserve"> El Hoceima</t>
  </si>
  <si>
    <t xml:space="preserve">  الحسيمة</t>
  </si>
  <si>
    <t xml:space="preserve"> Taza</t>
  </si>
  <si>
    <t xml:space="preserve">  تازة</t>
  </si>
  <si>
    <t xml:space="preserve"> Taounate</t>
  </si>
  <si>
    <t xml:space="preserve">  تاونات</t>
  </si>
  <si>
    <t>Tanger - Tétouan</t>
  </si>
  <si>
    <t>طنجة ــ تطوان</t>
  </si>
  <si>
    <t xml:space="preserve"> Tanger -  Assilah</t>
  </si>
  <si>
    <t xml:space="preserve">  طنجة - أصيلة</t>
  </si>
  <si>
    <t xml:space="preserve"> Larache</t>
  </si>
  <si>
    <t xml:space="preserve">  العرائش</t>
  </si>
  <si>
    <t xml:space="preserve"> Chefchaouen</t>
  </si>
  <si>
    <t xml:space="preserve">  شفشاون</t>
  </si>
  <si>
    <t xml:space="preserve"> Tétouan</t>
  </si>
  <si>
    <t xml:space="preserve">  تطوان</t>
  </si>
  <si>
    <t xml:space="preserve"> Source : Ministère de l'Equipement et du Transport. </t>
  </si>
  <si>
    <t>المصدر : وزارة التجهيز والنقل.</t>
  </si>
</sst>
</file>

<file path=xl/styles.xml><?xml version="1.0" encoding="utf-8"?>
<styleSheet xmlns="http://schemas.openxmlformats.org/spreadsheetml/2006/main">
  <numFmts count="13">
    <numFmt numFmtId="164" formatCode="General_)"/>
    <numFmt numFmtId="165" formatCode="####"/>
    <numFmt numFmtId="166" formatCode="#\ ###\ ###"/>
    <numFmt numFmtId="167" formatCode="###\ ###\ ###"/>
    <numFmt numFmtId="168" formatCode="0.00_)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0_)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Arial"/>
      <charset val="178"/>
    </font>
    <font>
      <b/>
      <sz val="11"/>
      <name val="Times New Roman"/>
      <family val="1"/>
    </font>
    <font>
      <b/>
      <sz val="11.5"/>
      <name val="Times New Roman"/>
      <family val="1"/>
    </font>
    <font>
      <i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0" fontId="8" fillId="0" borderId="0"/>
    <xf numFmtId="164" fontId="1" fillId="0" borderId="0"/>
    <xf numFmtId="168" fontId="1" fillId="0" borderId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3" fillId="0" borderId="0"/>
    <xf numFmtId="0" fontId="14" fillId="0" borderId="0" applyNumberFormat="0">
      <alignment horizontal="right"/>
    </xf>
    <xf numFmtId="0" fontId="13" fillId="0" borderId="0"/>
    <xf numFmtId="0" fontId="13" fillId="0" borderId="0"/>
    <xf numFmtId="0" fontId="13" fillId="0" borderId="0"/>
    <xf numFmtId="173" fontId="13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13" fillId="0" borderId="0" applyFont="0" applyFill="0" applyBorder="0" applyAlignment="0" applyProtection="0"/>
    <xf numFmtId="176" fontId="8" fillId="0" borderId="0" applyFont="0" applyFill="0" applyBorder="0" applyAlignment="0" applyProtection="0"/>
  </cellStyleXfs>
  <cellXfs count="46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/>
    </xf>
    <xf numFmtId="164" fontId="5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 readingOrder="2"/>
    </xf>
    <xf numFmtId="164" fontId="2" fillId="0" borderId="0" xfId="1" applyFont="1" applyAlignment="1">
      <alignment horizontal="right" vertical="center" readingOrder="2"/>
    </xf>
    <xf numFmtId="164" fontId="3" fillId="0" borderId="0" xfId="1" applyFont="1" applyAlignment="1">
      <alignment horizontal="right" vertical="center" readingOrder="2"/>
    </xf>
    <xf numFmtId="3" fontId="3" fillId="0" borderId="0" xfId="1" quotePrefix="1" applyNumberFormat="1" applyFont="1" applyAlignment="1" applyProtection="1">
      <alignment horizontal="left" vertical="center"/>
    </xf>
    <xf numFmtId="164" fontId="3" fillId="0" borderId="0" xfId="1" applyFont="1" applyAlignment="1" applyProtection="1">
      <alignment horizontal="left" vertical="center"/>
    </xf>
    <xf numFmtId="164" fontId="7" fillId="0" borderId="0" xfId="1" applyFont="1" applyAlignment="1">
      <alignment horizontal="right" vertical="center"/>
    </xf>
    <xf numFmtId="164" fontId="6" fillId="0" borderId="0" xfId="1" applyFont="1" applyAlignment="1">
      <alignment horizontal="right" vertical="center" readingOrder="2"/>
    </xf>
    <xf numFmtId="164" fontId="7" fillId="0" borderId="0" xfId="1" applyFont="1" applyAlignment="1" applyProtection="1">
      <alignment horizontal="right" vertical="center"/>
    </xf>
    <xf numFmtId="164" fontId="7" fillId="0" borderId="0" xfId="1" applyFont="1" applyBorder="1" applyAlignment="1" applyProtection="1">
      <alignment horizontal="right" vertical="center"/>
    </xf>
    <xf numFmtId="0" fontId="3" fillId="0" borderId="0" xfId="2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4" fontId="7" fillId="0" borderId="0" xfId="1" applyFont="1" applyAlignment="1">
      <alignment vertical="center"/>
    </xf>
    <xf numFmtId="166" fontId="7" fillId="0" borderId="0" xfId="3" quotePrefix="1" applyNumberFormat="1" applyFont="1" applyAlignment="1" applyProtection="1">
      <alignment horizontal="left" vertical="center"/>
    </xf>
    <xf numFmtId="167" fontId="7" fillId="2" borderId="0" xfId="2" applyNumberFormat="1" applyFont="1" applyFill="1" applyAlignment="1">
      <alignment vertical="center"/>
    </xf>
    <xf numFmtId="164" fontId="9" fillId="0" borderId="0" xfId="1" quotePrefix="1" applyFont="1" applyAlignment="1">
      <alignment horizontal="right" vertical="center" readingOrder="2"/>
    </xf>
    <xf numFmtId="0" fontId="3" fillId="2" borderId="0" xfId="2" applyFont="1" applyFill="1" applyBorder="1" applyAlignment="1">
      <alignment horizontal="left" vertical="center" wrapText="1"/>
    </xf>
    <xf numFmtId="167" fontId="3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horizontal="right" vertical="center"/>
    </xf>
    <xf numFmtId="166" fontId="7" fillId="0" borderId="0" xfId="3" applyNumberFormat="1" applyFont="1" applyAlignment="1" applyProtection="1">
      <alignment horizontal="left" vertical="center"/>
    </xf>
    <xf numFmtId="164" fontId="6" fillId="0" borderId="0" xfId="1" quotePrefix="1" applyFont="1" applyAlignment="1">
      <alignment horizontal="right" vertical="center" readingOrder="2"/>
    </xf>
    <xf numFmtId="164" fontId="9" fillId="0" borderId="0" xfId="1" applyFont="1" applyAlignment="1">
      <alignment horizontal="right" vertical="center" readingOrder="2"/>
    </xf>
    <xf numFmtId="0" fontId="3" fillId="2" borderId="0" xfId="2" applyFont="1" applyFill="1" applyBorder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 applyProtection="1">
      <alignment horizontal="right" vertical="center"/>
    </xf>
    <xf numFmtId="167" fontId="10" fillId="0" borderId="0" xfId="1" applyNumberFormat="1" applyFont="1" applyAlignment="1">
      <alignment horizontal="center" vertical="center"/>
    </xf>
    <xf numFmtId="164" fontId="11" fillId="0" borderId="0" xfId="1" applyFont="1" applyAlignment="1">
      <alignment vertical="center"/>
    </xf>
    <xf numFmtId="164" fontId="2" fillId="0" borderId="0" xfId="1" quotePrefix="1" applyFont="1" applyAlignment="1">
      <alignment horizontal="right" vertical="center" readingOrder="2"/>
    </xf>
    <xf numFmtId="0" fontId="7" fillId="0" borderId="0" xfId="2" applyFont="1" applyAlignment="1">
      <alignment horizontal="right" vertical="center"/>
    </xf>
    <xf numFmtId="166" fontId="7" fillId="0" borderId="0" xfId="1" quotePrefix="1" applyNumberFormat="1" applyFont="1" applyAlignment="1">
      <alignment horizontal="left" vertical="center"/>
    </xf>
    <xf numFmtId="0" fontId="7" fillId="3" borderId="0" xfId="2" applyFont="1" applyFill="1" applyBorder="1" applyAlignment="1">
      <alignment horizontal="left" vertical="center" wrapText="1"/>
    </xf>
    <xf numFmtId="164" fontId="9" fillId="0" borderId="0" xfId="1" applyFont="1" applyAlignment="1">
      <alignment vertical="center" readingOrder="2"/>
    </xf>
    <xf numFmtId="0" fontId="7" fillId="3" borderId="0" xfId="2" applyFont="1" applyFill="1" applyBorder="1" applyAlignment="1">
      <alignment horizontal="right" vertical="center"/>
    </xf>
    <xf numFmtId="164" fontId="12" fillId="0" borderId="0" xfId="1" applyFont="1" applyAlignment="1">
      <alignment vertical="center"/>
    </xf>
    <xf numFmtId="164" fontId="6" fillId="0" borderId="0" xfId="1" applyFont="1" applyAlignment="1">
      <alignment horizontal="right" vertical="center"/>
    </xf>
    <xf numFmtId="164" fontId="3" fillId="0" borderId="0" xfId="1" applyFont="1" applyBorder="1" applyAlignment="1">
      <alignment horizontal="right" vertical="center"/>
    </xf>
    <xf numFmtId="164" fontId="12" fillId="0" borderId="0" xfId="1" applyFont="1" applyAlignment="1">
      <alignment horizontal="right" vertical="center" readingOrder="2"/>
    </xf>
    <xf numFmtId="164" fontId="12" fillId="0" borderId="0" xfId="1" quotePrefix="1" applyFont="1" applyAlignment="1" applyProtection="1">
      <alignment horizontal="left" vertical="center"/>
    </xf>
    <xf numFmtId="168" fontId="3" fillId="0" borderId="0" xfId="4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</cellXfs>
  <cellStyles count="17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3" xfId="10"/>
    <cellStyle name="Normal 4" xfId="11"/>
    <cellStyle name="Normal_3-4" xfId="4"/>
    <cellStyle name="Normal_E18" xfId="3"/>
    <cellStyle name="عادي_agros99" xfId="12"/>
    <cellStyle name="عادي_TRANS-F" xfId="1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3"/>
  <sheetViews>
    <sheetView showGridLines="0" tabSelected="1" workbookViewId="0"/>
  </sheetViews>
  <sheetFormatPr baseColWidth="10" defaultColWidth="11" defaultRowHeight="12.75"/>
  <cols>
    <col min="1" max="1" width="32.7109375" style="4" customWidth="1"/>
    <col min="2" max="3" width="10" style="2" customWidth="1"/>
    <col min="4" max="4" width="11.5703125" style="2" customWidth="1"/>
    <col min="5" max="5" width="10" style="2" customWidth="1"/>
    <col min="6" max="6" width="32.7109375" style="4" customWidth="1"/>
    <col min="7" max="7" width="7.7109375" style="4" customWidth="1"/>
    <col min="8" max="256" width="11" style="4"/>
    <col min="257" max="257" width="32.7109375" style="4" customWidth="1"/>
    <col min="258" max="259" width="10" style="4" customWidth="1"/>
    <col min="260" max="260" width="11.5703125" style="4" customWidth="1"/>
    <col min="261" max="261" width="10" style="4" customWidth="1"/>
    <col min="262" max="262" width="32.7109375" style="4" customWidth="1"/>
    <col min="263" max="263" width="7.7109375" style="4" customWidth="1"/>
    <col min="264" max="512" width="11" style="4"/>
    <col min="513" max="513" width="32.7109375" style="4" customWidth="1"/>
    <col min="514" max="515" width="10" style="4" customWidth="1"/>
    <col min="516" max="516" width="11.5703125" style="4" customWidth="1"/>
    <col min="517" max="517" width="10" style="4" customWidth="1"/>
    <col min="518" max="518" width="32.7109375" style="4" customWidth="1"/>
    <col min="519" max="519" width="7.7109375" style="4" customWidth="1"/>
    <col min="520" max="768" width="11" style="4"/>
    <col min="769" max="769" width="32.7109375" style="4" customWidth="1"/>
    <col min="770" max="771" width="10" style="4" customWidth="1"/>
    <col min="772" max="772" width="11.5703125" style="4" customWidth="1"/>
    <col min="773" max="773" width="10" style="4" customWidth="1"/>
    <col min="774" max="774" width="32.7109375" style="4" customWidth="1"/>
    <col min="775" max="775" width="7.7109375" style="4" customWidth="1"/>
    <col min="776" max="1024" width="11" style="4"/>
    <col min="1025" max="1025" width="32.7109375" style="4" customWidth="1"/>
    <col min="1026" max="1027" width="10" style="4" customWidth="1"/>
    <col min="1028" max="1028" width="11.5703125" style="4" customWidth="1"/>
    <col min="1029" max="1029" width="10" style="4" customWidth="1"/>
    <col min="1030" max="1030" width="32.7109375" style="4" customWidth="1"/>
    <col min="1031" max="1031" width="7.7109375" style="4" customWidth="1"/>
    <col min="1032" max="1280" width="11" style="4"/>
    <col min="1281" max="1281" width="32.7109375" style="4" customWidth="1"/>
    <col min="1282" max="1283" width="10" style="4" customWidth="1"/>
    <col min="1284" max="1284" width="11.5703125" style="4" customWidth="1"/>
    <col min="1285" max="1285" width="10" style="4" customWidth="1"/>
    <col min="1286" max="1286" width="32.7109375" style="4" customWidth="1"/>
    <col min="1287" max="1287" width="7.7109375" style="4" customWidth="1"/>
    <col min="1288" max="1536" width="11" style="4"/>
    <col min="1537" max="1537" width="32.7109375" style="4" customWidth="1"/>
    <col min="1538" max="1539" width="10" style="4" customWidth="1"/>
    <col min="1540" max="1540" width="11.5703125" style="4" customWidth="1"/>
    <col min="1541" max="1541" width="10" style="4" customWidth="1"/>
    <col min="1542" max="1542" width="32.7109375" style="4" customWidth="1"/>
    <col min="1543" max="1543" width="7.7109375" style="4" customWidth="1"/>
    <col min="1544" max="1792" width="11" style="4"/>
    <col min="1793" max="1793" width="32.7109375" style="4" customWidth="1"/>
    <col min="1794" max="1795" width="10" style="4" customWidth="1"/>
    <col min="1796" max="1796" width="11.5703125" style="4" customWidth="1"/>
    <col min="1797" max="1797" width="10" style="4" customWidth="1"/>
    <col min="1798" max="1798" width="32.7109375" style="4" customWidth="1"/>
    <col min="1799" max="1799" width="7.7109375" style="4" customWidth="1"/>
    <col min="1800" max="2048" width="11" style="4"/>
    <col min="2049" max="2049" width="32.7109375" style="4" customWidth="1"/>
    <col min="2050" max="2051" width="10" style="4" customWidth="1"/>
    <col min="2052" max="2052" width="11.5703125" style="4" customWidth="1"/>
    <col min="2053" max="2053" width="10" style="4" customWidth="1"/>
    <col min="2054" max="2054" width="32.7109375" style="4" customWidth="1"/>
    <col min="2055" max="2055" width="7.7109375" style="4" customWidth="1"/>
    <col min="2056" max="2304" width="11" style="4"/>
    <col min="2305" max="2305" width="32.7109375" style="4" customWidth="1"/>
    <col min="2306" max="2307" width="10" style="4" customWidth="1"/>
    <col min="2308" max="2308" width="11.5703125" style="4" customWidth="1"/>
    <col min="2309" max="2309" width="10" style="4" customWidth="1"/>
    <col min="2310" max="2310" width="32.7109375" style="4" customWidth="1"/>
    <col min="2311" max="2311" width="7.7109375" style="4" customWidth="1"/>
    <col min="2312" max="2560" width="11" style="4"/>
    <col min="2561" max="2561" width="32.7109375" style="4" customWidth="1"/>
    <col min="2562" max="2563" width="10" style="4" customWidth="1"/>
    <col min="2564" max="2564" width="11.5703125" style="4" customWidth="1"/>
    <col min="2565" max="2565" width="10" style="4" customWidth="1"/>
    <col min="2566" max="2566" width="32.7109375" style="4" customWidth="1"/>
    <col min="2567" max="2567" width="7.7109375" style="4" customWidth="1"/>
    <col min="2568" max="2816" width="11" style="4"/>
    <col min="2817" max="2817" width="32.7109375" style="4" customWidth="1"/>
    <col min="2818" max="2819" width="10" style="4" customWidth="1"/>
    <col min="2820" max="2820" width="11.5703125" style="4" customWidth="1"/>
    <col min="2821" max="2821" width="10" style="4" customWidth="1"/>
    <col min="2822" max="2822" width="32.7109375" style="4" customWidth="1"/>
    <col min="2823" max="2823" width="7.7109375" style="4" customWidth="1"/>
    <col min="2824" max="3072" width="11" style="4"/>
    <col min="3073" max="3073" width="32.7109375" style="4" customWidth="1"/>
    <col min="3074" max="3075" width="10" style="4" customWidth="1"/>
    <col min="3076" max="3076" width="11.5703125" style="4" customWidth="1"/>
    <col min="3077" max="3077" width="10" style="4" customWidth="1"/>
    <col min="3078" max="3078" width="32.7109375" style="4" customWidth="1"/>
    <col min="3079" max="3079" width="7.7109375" style="4" customWidth="1"/>
    <col min="3080" max="3328" width="11" style="4"/>
    <col min="3329" max="3329" width="32.7109375" style="4" customWidth="1"/>
    <col min="3330" max="3331" width="10" style="4" customWidth="1"/>
    <col min="3332" max="3332" width="11.5703125" style="4" customWidth="1"/>
    <col min="3333" max="3333" width="10" style="4" customWidth="1"/>
    <col min="3334" max="3334" width="32.7109375" style="4" customWidth="1"/>
    <col min="3335" max="3335" width="7.7109375" style="4" customWidth="1"/>
    <col min="3336" max="3584" width="11" style="4"/>
    <col min="3585" max="3585" width="32.7109375" style="4" customWidth="1"/>
    <col min="3586" max="3587" width="10" style="4" customWidth="1"/>
    <col min="3588" max="3588" width="11.5703125" style="4" customWidth="1"/>
    <col min="3589" max="3589" width="10" style="4" customWidth="1"/>
    <col min="3590" max="3590" width="32.7109375" style="4" customWidth="1"/>
    <col min="3591" max="3591" width="7.7109375" style="4" customWidth="1"/>
    <col min="3592" max="3840" width="11" style="4"/>
    <col min="3841" max="3841" width="32.7109375" style="4" customWidth="1"/>
    <col min="3842" max="3843" width="10" style="4" customWidth="1"/>
    <col min="3844" max="3844" width="11.5703125" style="4" customWidth="1"/>
    <col min="3845" max="3845" width="10" style="4" customWidth="1"/>
    <col min="3846" max="3846" width="32.7109375" style="4" customWidth="1"/>
    <col min="3847" max="3847" width="7.7109375" style="4" customWidth="1"/>
    <col min="3848" max="4096" width="11" style="4"/>
    <col min="4097" max="4097" width="32.7109375" style="4" customWidth="1"/>
    <col min="4098" max="4099" width="10" style="4" customWidth="1"/>
    <col min="4100" max="4100" width="11.5703125" style="4" customWidth="1"/>
    <col min="4101" max="4101" width="10" style="4" customWidth="1"/>
    <col min="4102" max="4102" width="32.7109375" style="4" customWidth="1"/>
    <col min="4103" max="4103" width="7.7109375" style="4" customWidth="1"/>
    <col min="4104" max="4352" width="11" style="4"/>
    <col min="4353" max="4353" width="32.7109375" style="4" customWidth="1"/>
    <col min="4354" max="4355" width="10" style="4" customWidth="1"/>
    <col min="4356" max="4356" width="11.5703125" style="4" customWidth="1"/>
    <col min="4357" max="4357" width="10" style="4" customWidth="1"/>
    <col min="4358" max="4358" width="32.7109375" style="4" customWidth="1"/>
    <col min="4359" max="4359" width="7.7109375" style="4" customWidth="1"/>
    <col min="4360" max="4608" width="11" style="4"/>
    <col min="4609" max="4609" width="32.7109375" style="4" customWidth="1"/>
    <col min="4610" max="4611" width="10" style="4" customWidth="1"/>
    <col min="4612" max="4612" width="11.5703125" style="4" customWidth="1"/>
    <col min="4613" max="4613" width="10" style="4" customWidth="1"/>
    <col min="4614" max="4614" width="32.7109375" style="4" customWidth="1"/>
    <col min="4615" max="4615" width="7.7109375" style="4" customWidth="1"/>
    <col min="4616" max="4864" width="11" style="4"/>
    <col min="4865" max="4865" width="32.7109375" style="4" customWidth="1"/>
    <col min="4866" max="4867" width="10" style="4" customWidth="1"/>
    <col min="4868" max="4868" width="11.5703125" style="4" customWidth="1"/>
    <col min="4869" max="4869" width="10" style="4" customWidth="1"/>
    <col min="4870" max="4870" width="32.7109375" style="4" customWidth="1"/>
    <col min="4871" max="4871" width="7.7109375" style="4" customWidth="1"/>
    <col min="4872" max="5120" width="11" style="4"/>
    <col min="5121" max="5121" width="32.7109375" style="4" customWidth="1"/>
    <col min="5122" max="5123" width="10" style="4" customWidth="1"/>
    <col min="5124" max="5124" width="11.5703125" style="4" customWidth="1"/>
    <col min="5125" max="5125" width="10" style="4" customWidth="1"/>
    <col min="5126" max="5126" width="32.7109375" style="4" customWidth="1"/>
    <col min="5127" max="5127" width="7.7109375" style="4" customWidth="1"/>
    <col min="5128" max="5376" width="11" style="4"/>
    <col min="5377" max="5377" width="32.7109375" style="4" customWidth="1"/>
    <col min="5378" max="5379" width="10" style="4" customWidth="1"/>
    <col min="5380" max="5380" width="11.5703125" style="4" customWidth="1"/>
    <col min="5381" max="5381" width="10" style="4" customWidth="1"/>
    <col min="5382" max="5382" width="32.7109375" style="4" customWidth="1"/>
    <col min="5383" max="5383" width="7.7109375" style="4" customWidth="1"/>
    <col min="5384" max="5632" width="11" style="4"/>
    <col min="5633" max="5633" width="32.7109375" style="4" customWidth="1"/>
    <col min="5634" max="5635" width="10" style="4" customWidth="1"/>
    <col min="5636" max="5636" width="11.5703125" style="4" customWidth="1"/>
    <col min="5637" max="5637" width="10" style="4" customWidth="1"/>
    <col min="5638" max="5638" width="32.7109375" style="4" customWidth="1"/>
    <col min="5639" max="5639" width="7.7109375" style="4" customWidth="1"/>
    <col min="5640" max="5888" width="11" style="4"/>
    <col min="5889" max="5889" width="32.7109375" style="4" customWidth="1"/>
    <col min="5890" max="5891" width="10" style="4" customWidth="1"/>
    <col min="5892" max="5892" width="11.5703125" style="4" customWidth="1"/>
    <col min="5893" max="5893" width="10" style="4" customWidth="1"/>
    <col min="5894" max="5894" width="32.7109375" style="4" customWidth="1"/>
    <col min="5895" max="5895" width="7.7109375" style="4" customWidth="1"/>
    <col min="5896" max="6144" width="11" style="4"/>
    <col min="6145" max="6145" width="32.7109375" style="4" customWidth="1"/>
    <col min="6146" max="6147" width="10" style="4" customWidth="1"/>
    <col min="6148" max="6148" width="11.5703125" style="4" customWidth="1"/>
    <col min="6149" max="6149" width="10" style="4" customWidth="1"/>
    <col min="6150" max="6150" width="32.7109375" style="4" customWidth="1"/>
    <col min="6151" max="6151" width="7.7109375" style="4" customWidth="1"/>
    <col min="6152" max="6400" width="11" style="4"/>
    <col min="6401" max="6401" width="32.7109375" style="4" customWidth="1"/>
    <col min="6402" max="6403" width="10" style="4" customWidth="1"/>
    <col min="6404" max="6404" width="11.5703125" style="4" customWidth="1"/>
    <col min="6405" max="6405" width="10" style="4" customWidth="1"/>
    <col min="6406" max="6406" width="32.7109375" style="4" customWidth="1"/>
    <col min="6407" max="6407" width="7.7109375" style="4" customWidth="1"/>
    <col min="6408" max="6656" width="11" style="4"/>
    <col min="6657" max="6657" width="32.7109375" style="4" customWidth="1"/>
    <col min="6658" max="6659" width="10" style="4" customWidth="1"/>
    <col min="6660" max="6660" width="11.5703125" style="4" customWidth="1"/>
    <col min="6661" max="6661" width="10" style="4" customWidth="1"/>
    <col min="6662" max="6662" width="32.7109375" style="4" customWidth="1"/>
    <col min="6663" max="6663" width="7.7109375" style="4" customWidth="1"/>
    <col min="6664" max="6912" width="11" style="4"/>
    <col min="6913" max="6913" width="32.7109375" style="4" customWidth="1"/>
    <col min="6914" max="6915" width="10" style="4" customWidth="1"/>
    <col min="6916" max="6916" width="11.5703125" style="4" customWidth="1"/>
    <col min="6917" max="6917" width="10" style="4" customWidth="1"/>
    <col min="6918" max="6918" width="32.7109375" style="4" customWidth="1"/>
    <col min="6919" max="6919" width="7.7109375" style="4" customWidth="1"/>
    <col min="6920" max="7168" width="11" style="4"/>
    <col min="7169" max="7169" width="32.7109375" style="4" customWidth="1"/>
    <col min="7170" max="7171" width="10" style="4" customWidth="1"/>
    <col min="7172" max="7172" width="11.5703125" style="4" customWidth="1"/>
    <col min="7173" max="7173" width="10" style="4" customWidth="1"/>
    <col min="7174" max="7174" width="32.7109375" style="4" customWidth="1"/>
    <col min="7175" max="7175" width="7.7109375" style="4" customWidth="1"/>
    <col min="7176" max="7424" width="11" style="4"/>
    <col min="7425" max="7425" width="32.7109375" style="4" customWidth="1"/>
    <col min="7426" max="7427" width="10" style="4" customWidth="1"/>
    <col min="7428" max="7428" width="11.5703125" style="4" customWidth="1"/>
    <col min="7429" max="7429" width="10" style="4" customWidth="1"/>
    <col min="7430" max="7430" width="32.7109375" style="4" customWidth="1"/>
    <col min="7431" max="7431" width="7.7109375" style="4" customWidth="1"/>
    <col min="7432" max="7680" width="11" style="4"/>
    <col min="7681" max="7681" width="32.7109375" style="4" customWidth="1"/>
    <col min="7682" max="7683" width="10" style="4" customWidth="1"/>
    <col min="7684" max="7684" width="11.5703125" style="4" customWidth="1"/>
    <col min="7685" max="7685" width="10" style="4" customWidth="1"/>
    <col min="7686" max="7686" width="32.7109375" style="4" customWidth="1"/>
    <col min="7687" max="7687" width="7.7109375" style="4" customWidth="1"/>
    <col min="7688" max="7936" width="11" style="4"/>
    <col min="7937" max="7937" width="32.7109375" style="4" customWidth="1"/>
    <col min="7938" max="7939" width="10" style="4" customWidth="1"/>
    <col min="7940" max="7940" width="11.5703125" style="4" customWidth="1"/>
    <col min="7941" max="7941" width="10" style="4" customWidth="1"/>
    <col min="7942" max="7942" width="32.7109375" style="4" customWidth="1"/>
    <col min="7943" max="7943" width="7.7109375" style="4" customWidth="1"/>
    <col min="7944" max="8192" width="11" style="4"/>
    <col min="8193" max="8193" width="32.7109375" style="4" customWidth="1"/>
    <col min="8194" max="8195" width="10" style="4" customWidth="1"/>
    <col min="8196" max="8196" width="11.5703125" style="4" customWidth="1"/>
    <col min="8197" max="8197" width="10" style="4" customWidth="1"/>
    <col min="8198" max="8198" width="32.7109375" style="4" customWidth="1"/>
    <col min="8199" max="8199" width="7.7109375" style="4" customWidth="1"/>
    <col min="8200" max="8448" width="11" style="4"/>
    <col min="8449" max="8449" width="32.7109375" style="4" customWidth="1"/>
    <col min="8450" max="8451" width="10" style="4" customWidth="1"/>
    <col min="8452" max="8452" width="11.5703125" style="4" customWidth="1"/>
    <col min="8453" max="8453" width="10" style="4" customWidth="1"/>
    <col min="8454" max="8454" width="32.7109375" style="4" customWidth="1"/>
    <col min="8455" max="8455" width="7.7109375" style="4" customWidth="1"/>
    <col min="8456" max="8704" width="11" style="4"/>
    <col min="8705" max="8705" width="32.7109375" style="4" customWidth="1"/>
    <col min="8706" max="8707" width="10" style="4" customWidth="1"/>
    <col min="8708" max="8708" width="11.5703125" style="4" customWidth="1"/>
    <col min="8709" max="8709" width="10" style="4" customWidth="1"/>
    <col min="8710" max="8710" width="32.7109375" style="4" customWidth="1"/>
    <col min="8711" max="8711" width="7.7109375" style="4" customWidth="1"/>
    <col min="8712" max="8960" width="11" style="4"/>
    <col min="8961" max="8961" width="32.7109375" style="4" customWidth="1"/>
    <col min="8962" max="8963" width="10" style="4" customWidth="1"/>
    <col min="8964" max="8964" width="11.5703125" style="4" customWidth="1"/>
    <col min="8965" max="8965" width="10" style="4" customWidth="1"/>
    <col min="8966" max="8966" width="32.7109375" style="4" customWidth="1"/>
    <col min="8967" max="8967" width="7.7109375" style="4" customWidth="1"/>
    <col min="8968" max="9216" width="11" style="4"/>
    <col min="9217" max="9217" width="32.7109375" style="4" customWidth="1"/>
    <col min="9218" max="9219" width="10" style="4" customWidth="1"/>
    <col min="9220" max="9220" width="11.5703125" style="4" customWidth="1"/>
    <col min="9221" max="9221" width="10" style="4" customWidth="1"/>
    <col min="9222" max="9222" width="32.7109375" style="4" customWidth="1"/>
    <col min="9223" max="9223" width="7.7109375" style="4" customWidth="1"/>
    <col min="9224" max="9472" width="11" style="4"/>
    <col min="9473" max="9473" width="32.7109375" style="4" customWidth="1"/>
    <col min="9474" max="9475" width="10" style="4" customWidth="1"/>
    <col min="9476" max="9476" width="11.5703125" style="4" customWidth="1"/>
    <col min="9477" max="9477" width="10" style="4" customWidth="1"/>
    <col min="9478" max="9478" width="32.7109375" style="4" customWidth="1"/>
    <col min="9479" max="9479" width="7.7109375" style="4" customWidth="1"/>
    <col min="9480" max="9728" width="11" style="4"/>
    <col min="9729" max="9729" width="32.7109375" style="4" customWidth="1"/>
    <col min="9730" max="9731" width="10" style="4" customWidth="1"/>
    <col min="9732" max="9732" width="11.5703125" style="4" customWidth="1"/>
    <col min="9733" max="9733" width="10" style="4" customWidth="1"/>
    <col min="9734" max="9734" width="32.7109375" style="4" customWidth="1"/>
    <col min="9735" max="9735" width="7.7109375" style="4" customWidth="1"/>
    <col min="9736" max="9984" width="11" style="4"/>
    <col min="9985" max="9985" width="32.7109375" style="4" customWidth="1"/>
    <col min="9986" max="9987" width="10" style="4" customWidth="1"/>
    <col min="9988" max="9988" width="11.5703125" style="4" customWidth="1"/>
    <col min="9989" max="9989" width="10" style="4" customWidth="1"/>
    <col min="9990" max="9990" width="32.7109375" style="4" customWidth="1"/>
    <col min="9991" max="9991" width="7.7109375" style="4" customWidth="1"/>
    <col min="9992" max="10240" width="11" style="4"/>
    <col min="10241" max="10241" width="32.7109375" style="4" customWidth="1"/>
    <col min="10242" max="10243" width="10" style="4" customWidth="1"/>
    <col min="10244" max="10244" width="11.5703125" style="4" customWidth="1"/>
    <col min="10245" max="10245" width="10" style="4" customWidth="1"/>
    <col min="10246" max="10246" width="32.7109375" style="4" customWidth="1"/>
    <col min="10247" max="10247" width="7.7109375" style="4" customWidth="1"/>
    <col min="10248" max="10496" width="11" style="4"/>
    <col min="10497" max="10497" width="32.7109375" style="4" customWidth="1"/>
    <col min="10498" max="10499" width="10" style="4" customWidth="1"/>
    <col min="10500" max="10500" width="11.5703125" style="4" customWidth="1"/>
    <col min="10501" max="10501" width="10" style="4" customWidth="1"/>
    <col min="10502" max="10502" width="32.7109375" style="4" customWidth="1"/>
    <col min="10503" max="10503" width="7.7109375" style="4" customWidth="1"/>
    <col min="10504" max="10752" width="11" style="4"/>
    <col min="10753" max="10753" width="32.7109375" style="4" customWidth="1"/>
    <col min="10754" max="10755" width="10" style="4" customWidth="1"/>
    <col min="10756" max="10756" width="11.5703125" style="4" customWidth="1"/>
    <col min="10757" max="10757" width="10" style="4" customWidth="1"/>
    <col min="10758" max="10758" width="32.7109375" style="4" customWidth="1"/>
    <col min="10759" max="10759" width="7.7109375" style="4" customWidth="1"/>
    <col min="10760" max="11008" width="11" style="4"/>
    <col min="11009" max="11009" width="32.7109375" style="4" customWidth="1"/>
    <col min="11010" max="11011" width="10" style="4" customWidth="1"/>
    <col min="11012" max="11012" width="11.5703125" style="4" customWidth="1"/>
    <col min="11013" max="11013" width="10" style="4" customWidth="1"/>
    <col min="11014" max="11014" width="32.7109375" style="4" customWidth="1"/>
    <col min="11015" max="11015" width="7.7109375" style="4" customWidth="1"/>
    <col min="11016" max="11264" width="11" style="4"/>
    <col min="11265" max="11265" width="32.7109375" style="4" customWidth="1"/>
    <col min="11266" max="11267" width="10" style="4" customWidth="1"/>
    <col min="11268" max="11268" width="11.5703125" style="4" customWidth="1"/>
    <col min="11269" max="11269" width="10" style="4" customWidth="1"/>
    <col min="11270" max="11270" width="32.7109375" style="4" customWidth="1"/>
    <col min="11271" max="11271" width="7.7109375" style="4" customWidth="1"/>
    <col min="11272" max="11520" width="11" style="4"/>
    <col min="11521" max="11521" width="32.7109375" style="4" customWidth="1"/>
    <col min="11522" max="11523" width="10" style="4" customWidth="1"/>
    <col min="11524" max="11524" width="11.5703125" style="4" customWidth="1"/>
    <col min="11525" max="11525" width="10" style="4" customWidth="1"/>
    <col min="11526" max="11526" width="32.7109375" style="4" customWidth="1"/>
    <col min="11527" max="11527" width="7.7109375" style="4" customWidth="1"/>
    <col min="11528" max="11776" width="11" style="4"/>
    <col min="11777" max="11777" width="32.7109375" style="4" customWidth="1"/>
    <col min="11778" max="11779" width="10" style="4" customWidth="1"/>
    <col min="11780" max="11780" width="11.5703125" style="4" customWidth="1"/>
    <col min="11781" max="11781" width="10" style="4" customWidth="1"/>
    <col min="11782" max="11782" width="32.7109375" style="4" customWidth="1"/>
    <col min="11783" max="11783" width="7.7109375" style="4" customWidth="1"/>
    <col min="11784" max="12032" width="11" style="4"/>
    <col min="12033" max="12033" width="32.7109375" style="4" customWidth="1"/>
    <col min="12034" max="12035" width="10" style="4" customWidth="1"/>
    <col min="12036" max="12036" width="11.5703125" style="4" customWidth="1"/>
    <col min="12037" max="12037" width="10" style="4" customWidth="1"/>
    <col min="12038" max="12038" width="32.7109375" style="4" customWidth="1"/>
    <col min="12039" max="12039" width="7.7109375" style="4" customWidth="1"/>
    <col min="12040" max="12288" width="11" style="4"/>
    <col min="12289" max="12289" width="32.7109375" style="4" customWidth="1"/>
    <col min="12290" max="12291" width="10" style="4" customWidth="1"/>
    <col min="12292" max="12292" width="11.5703125" style="4" customWidth="1"/>
    <col min="12293" max="12293" width="10" style="4" customWidth="1"/>
    <col min="12294" max="12294" width="32.7109375" style="4" customWidth="1"/>
    <col min="12295" max="12295" width="7.7109375" style="4" customWidth="1"/>
    <col min="12296" max="12544" width="11" style="4"/>
    <col min="12545" max="12545" width="32.7109375" style="4" customWidth="1"/>
    <col min="12546" max="12547" width="10" style="4" customWidth="1"/>
    <col min="12548" max="12548" width="11.5703125" style="4" customWidth="1"/>
    <col min="12549" max="12549" width="10" style="4" customWidth="1"/>
    <col min="12550" max="12550" width="32.7109375" style="4" customWidth="1"/>
    <col min="12551" max="12551" width="7.7109375" style="4" customWidth="1"/>
    <col min="12552" max="12800" width="11" style="4"/>
    <col min="12801" max="12801" width="32.7109375" style="4" customWidth="1"/>
    <col min="12802" max="12803" width="10" style="4" customWidth="1"/>
    <col min="12804" max="12804" width="11.5703125" style="4" customWidth="1"/>
    <col min="12805" max="12805" width="10" style="4" customWidth="1"/>
    <col min="12806" max="12806" width="32.7109375" style="4" customWidth="1"/>
    <col min="12807" max="12807" width="7.7109375" style="4" customWidth="1"/>
    <col min="12808" max="13056" width="11" style="4"/>
    <col min="13057" max="13057" width="32.7109375" style="4" customWidth="1"/>
    <col min="13058" max="13059" width="10" style="4" customWidth="1"/>
    <col min="13060" max="13060" width="11.5703125" style="4" customWidth="1"/>
    <col min="13061" max="13061" width="10" style="4" customWidth="1"/>
    <col min="13062" max="13062" width="32.7109375" style="4" customWidth="1"/>
    <col min="13063" max="13063" width="7.7109375" style="4" customWidth="1"/>
    <col min="13064" max="13312" width="11" style="4"/>
    <col min="13313" max="13313" width="32.7109375" style="4" customWidth="1"/>
    <col min="13314" max="13315" width="10" style="4" customWidth="1"/>
    <col min="13316" max="13316" width="11.5703125" style="4" customWidth="1"/>
    <col min="13317" max="13317" width="10" style="4" customWidth="1"/>
    <col min="13318" max="13318" width="32.7109375" style="4" customWidth="1"/>
    <col min="13319" max="13319" width="7.7109375" style="4" customWidth="1"/>
    <col min="13320" max="13568" width="11" style="4"/>
    <col min="13569" max="13569" width="32.7109375" style="4" customWidth="1"/>
    <col min="13570" max="13571" width="10" style="4" customWidth="1"/>
    <col min="13572" max="13572" width="11.5703125" style="4" customWidth="1"/>
    <col min="13573" max="13573" width="10" style="4" customWidth="1"/>
    <col min="13574" max="13574" width="32.7109375" style="4" customWidth="1"/>
    <col min="13575" max="13575" width="7.7109375" style="4" customWidth="1"/>
    <col min="13576" max="13824" width="11" style="4"/>
    <col min="13825" max="13825" width="32.7109375" style="4" customWidth="1"/>
    <col min="13826" max="13827" width="10" style="4" customWidth="1"/>
    <col min="13828" max="13828" width="11.5703125" style="4" customWidth="1"/>
    <col min="13829" max="13829" width="10" style="4" customWidth="1"/>
    <col min="13830" max="13830" width="32.7109375" style="4" customWidth="1"/>
    <col min="13831" max="13831" width="7.7109375" style="4" customWidth="1"/>
    <col min="13832" max="14080" width="11" style="4"/>
    <col min="14081" max="14081" width="32.7109375" style="4" customWidth="1"/>
    <col min="14082" max="14083" width="10" style="4" customWidth="1"/>
    <col min="14084" max="14084" width="11.5703125" style="4" customWidth="1"/>
    <col min="14085" max="14085" width="10" style="4" customWidth="1"/>
    <col min="14086" max="14086" width="32.7109375" style="4" customWidth="1"/>
    <col min="14087" max="14087" width="7.7109375" style="4" customWidth="1"/>
    <col min="14088" max="14336" width="11" style="4"/>
    <col min="14337" max="14337" width="32.7109375" style="4" customWidth="1"/>
    <col min="14338" max="14339" width="10" style="4" customWidth="1"/>
    <col min="14340" max="14340" width="11.5703125" style="4" customWidth="1"/>
    <col min="14341" max="14341" width="10" style="4" customWidth="1"/>
    <col min="14342" max="14342" width="32.7109375" style="4" customWidth="1"/>
    <col min="14343" max="14343" width="7.7109375" style="4" customWidth="1"/>
    <col min="14344" max="14592" width="11" style="4"/>
    <col min="14593" max="14593" width="32.7109375" style="4" customWidth="1"/>
    <col min="14594" max="14595" width="10" style="4" customWidth="1"/>
    <col min="14596" max="14596" width="11.5703125" style="4" customWidth="1"/>
    <col min="14597" max="14597" width="10" style="4" customWidth="1"/>
    <col min="14598" max="14598" width="32.7109375" style="4" customWidth="1"/>
    <col min="14599" max="14599" width="7.7109375" style="4" customWidth="1"/>
    <col min="14600" max="14848" width="11" style="4"/>
    <col min="14849" max="14849" width="32.7109375" style="4" customWidth="1"/>
    <col min="14850" max="14851" width="10" style="4" customWidth="1"/>
    <col min="14852" max="14852" width="11.5703125" style="4" customWidth="1"/>
    <col min="14853" max="14853" width="10" style="4" customWidth="1"/>
    <col min="14854" max="14854" width="32.7109375" style="4" customWidth="1"/>
    <col min="14855" max="14855" width="7.7109375" style="4" customWidth="1"/>
    <col min="14856" max="15104" width="11" style="4"/>
    <col min="15105" max="15105" width="32.7109375" style="4" customWidth="1"/>
    <col min="15106" max="15107" width="10" style="4" customWidth="1"/>
    <col min="15108" max="15108" width="11.5703125" style="4" customWidth="1"/>
    <col min="15109" max="15109" width="10" style="4" customWidth="1"/>
    <col min="15110" max="15110" width="32.7109375" style="4" customWidth="1"/>
    <col min="15111" max="15111" width="7.7109375" style="4" customWidth="1"/>
    <col min="15112" max="15360" width="11" style="4"/>
    <col min="15361" max="15361" width="32.7109375" style="4" customWidth="1"/>
    <col min="15362" max="15363" width="10" style="4" customWidth="1"/>
    <col min="15364" max="15364" width="11.5703125" style="4" customWidth="1"/>
    <col min="15365" max="15365" width="10" style="4" customWidth="1"/>
    <col min="15366" max="15366" width="32.7109375" style="4" customWidth="1"/>
    <col min="15367" max="15367" width="7.7109375" style="4" customWidth="1"/>
    <col min="15368" max="15616" width="11" style="4"/>
    <col min="15617" max="15617" width="32.7109375" style="4" customWidth="1"/>
    <col min="15618" max="15619" width="10" style="4" customWidth="1"/>
    <col min="15620" max="15620" width="11.5703125" style="4" customWidth="1"/>
    <col min="15621" max="15621" width="10" style="4" customWidth="1"/>
    <col min="15622" max="15622" width="32.7109375" style="4" customWidth="1"/>
    <col min="15623" max="15623" width="7.7109375" style="4" customWidth="1"/>
    <col min="15624" max="15872" width="11" style="4"/>
    <col min="15873" max="15873" width="32.7109375" style="4" customWidth="1"/>
    <col min="15874" max="15875" width="10" style="4" customWidth="1"/>
    <col min="15876" max="15876" width="11.5703125" style="4" customWidth="1"/>
    <col min="15877" max="15877" width="10" style="4" customWidth="1"/>
    <col min="15878" max="15878" width="32.7109375" style="4" customWidth="1"/>
    <col min="15879" max="15879" width="7.7109375" style="4" customWidth="1"/>
    <col min="15880" max="16128" width="11" style="4"/>
    <col min="16129" max="16129" width="32.7109375" style="4" customWidth="1"/>
    <col min="16130" max="16131" width="10" style="4" customWidth="1"/>
    <col min="16132" max="16132" width="11.5703125" style="4" customWidth="1"/>
    <col min="16133" max="16133" width="10" style="4" customWidth="1"/>
    <col min="16134" max="16134" width="32.7109375" style="4" customWidth="1"/>
    <col min="16135" max="16135" width="7.7109375" style="4" customWidth="1"/>
    <col min="16136" max="16384" width="11" style="4"/>
  </cols>
  <sheetData>
    <row r="1" spans="1:8" ht="24.75" customHeight="1">
      <c r="A1" s="1" t="s">
        <v>0</v>
      </c>
      <c r="F1" s="3" t="s">
        <v>1</v>
      </c>
    </row>
    <row r="2" spans="1:8" ht="18.95" customHeight="1">
      <c r="A2" s="5"/>
      <c r="F2" s="6"/>
    </row>
    <row r="3" spans="1:8" ht="18.95" customHeight="1">
      <c r="A3" s="5" t="s">
        <v>2</v>
      </c>
      <c r="F3" s="7" t="s">
        <v>3</v>
      </c>
    </row>
    <row r="4" spans="1:8" ht="18.95" customHeight="1">
      <c r="A4" s="5" t="s">
        <v>4</v>
      </c>
      <c r="F4" s="7" t="s">
        <v>5</v>
      </c>
    </row>
    <row r="5" spans="1:8" ht="18.95" customHeight="1">
      <c r="A5" s="5"/>
      <c r="F5" s="8"/>
    </row>
    <row r="6" spans="1:8" ht="18.95" customHeight="1">
      <c r="A6" s="9" t="s">
        <v>6</v>
      </c>
      <c r="F6" s="2" t="s">
        <v>7</v>
      </c>
    </row>
    <row r="7" spans="1:8" ht="18.95" customHeight="1">
      <c r="A7" s="10"/>
      <c r="B7" s="11" t="s">
        <v>8</v>
      </c>
      <c r="C7" s="11" t="s">
        <v>9</v>
      </c>
      <c r="D7" s="11" t="s">
        <v>10</v>
      </c>
      <c r="E7" s="11" t="s">
        <v>11</v>
      </c>
      <c r="F7" s="12"/>
    </row>
    <row r="8" spans="1:8" ht="18.95" customHeight="1">
      <c r="A8" s="5"/>
      <c r="B8" s="11" t="s">
        <v>12</v>
      </c>
      <c r="C8" s="11" t="s">
        <v>13</v>
      </c>
      <c r="D8" s="11" t="s">
        <v>14</v>
      </c>
      <c r="E8" s="11" t="s">
        <v>15</v>
      </c>
      <c r="F8" s="8"/>
    </row>
    <row r="9" spans="1:8" ht="18.95" customHeight="1">
      <c r="A9" s="5"/>
      <c r="B9" s="13" t="s">
        <v>16</v>
      </c>
      <c r="C9" s="13" t="s">
        <v>17</v>
      </c>
      <c r="D9" s="13" t="s">
        <v>18</v>
      </c>
      <c r="E9" s="14" t="s">
        <v>19</v>
      </c>
      <c r="F9" s="8"/>
    </row>
    <row r="10" spans="1:8" ht="12" customHeight="1">
      <c r="A10" s="15"/>
      <c r="B10" s="13" t="s">
        <v>20</v>
      </c>
      <c r="C10" s="16" t="s">
        <v>21</v>
      </c>
      <c r="D10" s="13" t="s">
        <v>22</v>
      </c>
      <c r="E10" s="14" t="s">
        <v>23</v>
      </c>
    </row>
    <row r="11" spans="1:8" s="18" customFormat="1" ht="14.1" customHeight="1">
      <c r="A11" s="15"/>
      <c r="B11" s="17"/>
      <c r="C11" s="17"/>
      <c r="D11" s="13"/>
      <c r="E11" s="11"/>
    </row>
    <row r="12" spans="1:8" ht="14.1" customHeight="1">
      <c r="A12" s="19" t="s">
        <v>24</v>
      </c>
      <c r="B12" s="20">
        <f>SUM(C12:E12)</f>
        <v>280</v>
      </c>
      <c r="C12" s="20">
        <f>SUM(C13)</f>
        <v>105</v>
      </c>
      <c r="D12" s="20">
        <f>SUM(D13)</f>
        <v>173</v>
      </c>
      <c r="E12" s="20">
        <f>SUM(E13)</f>
        <v>2</v>
      </c>
      <c r="F12" s="21" t="s">
        <v>25</v>
      </c>
      <c r="H12" s="20"/>
    </row>
    <row r="13" spans="1:8" ht="14.1" customHeight="1">
      <c r="A13" s="22" t="s">
        <v>26</v>
      </c>
      <c r="B13" s="23">
        <f>SUM(C13:E13)</f>
        <v>280</v>
      </c>
      <c r="C13" s="23">
        <v>105</v>
      </c>
      <c r="D13" s="23">
        <v>173</v>
      </c>
      <c r="E13" s="23">
        <v>2</v>
      </c>
      <c r="F13" s="12" t="s">
        <v>27</v>
      </c>
      <c r="H13" s="23"/>
    </row>
    <row r="14" spans="1:8" ht="14.1" customHeight="1">
      <c r="A14" s="19" t="s">
        <v>28</v>
      </c>
      <c r="B14" s="20">
        <f t="shared" ref="B14:B52" si="0">SUM(C14:E14)</f>
        <v>1059</v>
      </c>
      <c r="C14" s="20">
        <f>SUM(C15:C16)</f>
        <v>564</v>
      </c>
      <c r="D14" s="20">
        <f>SUM(D15:D16)</f>
        <v>493</v>
      </c>
      <c r="E14" s="20">
        <f>SUM(E15:E16)</f>
        <v>2</v>
      </c>
      <c r="F14" s="21" t="s">
        <v>29</v>
      </c>
      <c r="H14" s="20"/>
    </row>
    <row r="15" spans="1:8" ht="14.1" customHeight="1">
      <c r="A15" s="22" t="s">
        <v>30</v>
      </c>
      <c r="B15" s="23">
        <f t="shared" si="0"/>
        <v>1014</v>
      </c>
      <c r="C15" s="23">
        <v>538</v>
      </c>
      <c r="D15" s="23">
        <v>474</v>
      </c>
      <c r="E15" s="23">
        <v>2</v>
      </c>
      <c r="F15" s="12" t="s">
        <v>31</v>
      </c>
      <c r="H15" s="23"/>
    </row>
    <row r="16" spans="1:8" ht="14.1" customHeight="1">
      <c r="A16" s="22" t="s">
        <v>32</v>
      </c>
      <c r="B16" s="23">
        <f t="shared" si="0"/>
        <v>45</v>
      </c>
      <c r="C16" s="23">
        <v>26</v>
      </c>
      <c r="D16" s="23">
        <v>19</v>
      </c>
      <c r="E16" s="24" t="s">
        <v>33</v>
      </c>
      <c r="F16" s="12" t="s">
        <v>34</v>
      </c>
      <c r="H16" s="23"/>
    </row>
    <row r="17" spans="1:8" ht="14.1" customHeight="1">
      <c r="A17" s="25" t="s">
        <v>35</v>
      </c>
      <c r="B17" s="20">
        <f t="shared" si="0"/>
        <v>523</v>
      </c>
      <c r="C17" s="20">
        <f>SUM(C18:C20)</f>
        <v>185</v>
      </c>
      <c r="D17" s="20">
        <f>SUM(D18:D20)</f>
        <v>336</v>
      </c>
      <c r="E17" s="20">
        <f>SUM(E18:E20)</f>
        <v>2</v>
      </c>
      <c r="F17" s="21" t="s">
        <v>36</v>
      </c>
      <c r="H17" s="20"/>
    </row>
    <row r="18" spans="1:8" ht="14.1" customHeight="1">
      <c r="A18" s="22" t="s">
        <v>37</v>
      </c>
      <c r="B18" s="23">
        <f t="shared" si="0"/>
        <v>52</v>
      </c>
      <c r="C18" s="23">
        <v>23</v>
      </c>
      <c r="D18" s="23">
        <v>29</v>
      </c>
      <c r="E18" s="24" t="s">
        <v>33</v>
      </c>
      <c r="F18" s="26" t="s">
        <v>38</v>
      </c>
      <c r="H18" s="23"/>
    </row>
    <row r="19" spans="1:8" ht="14.1" customHeight="1">
      <c r="A19" s="22" t="s">
        <v>39</v>
      </c>
      <c r="B19" s="23">
        <f t="shared" si="0"/>
        <v>346</v>
      </c>
      <c r="C19" s="23">
        <v>104</v>
      </c>
      <c r="D19" s="23">
        <v>240</v>
      </c>
      <c r="E19" s="23">
        <v>2</v>
      </c>
      <c r="F19" s="12" t="s">
        <v>40</v>
      </c>
      <c r="H19" s="23"/>
    </row>
    <row r="20" spans="1:8" s="18" customFormat="1" ht="14.1" customHeight="1">
      <c r="A20" s="22" t="s">
        <v>41</v>
      </c>
      <c r="B20" s="23">
        <f t="shared" si="0"/>
        <v>125</v>
      </c>
      <c r="C20" s="23">
        <v>58</v>
      </c>
      <c r="D20" s="23">
        <v>67</v>
      </c>
      <c r="E20" s="24" t="s">
        <v>33</v>
      </c>
      <c r="F20" s="26" t="s">
        <v>42</v>
      </c>
      <c r="H20" s="23"/>
    </row>
    <row r="21" spans="1:8" ht="14.1" customHeight="1">
      <c r="A21" s="25" t="s">
        <v>43</v>
      </c>
      <c r="B21" s="20">
        <f t="shared" si="0"/>
        <v>11939</v>
      </c>
      <c r="C21" s="20">
        <f>SUM(C22:C28)</f>
        <v>4646</v>
      </c>
      <c r="D21" s="20">
        <f>SUM(D22:D28)</f>
        <v>7222</v>
      </c>
      <c r="E21" s="20">
        <f>SUM(E22:E28)</f>
        <v>71</v>
      </c>
      <c r="F21" s="21" t="s">
        <v>44</v>
      </c>
      <c r="H21" s="20"/>
    </row>
    <row r="22" spans="1:8" ht="14.1" customHeight="1">
      <c r="A22" s="22" t="s">
        <v>45</v>
      </c>
      <c r="B22" s="23">
        <f t="shared" si="0"/>
        <v>5177</v>
      </c>
      <c r="C22" s="23">
        <v>1450</v>
      </c>
      <c r="D22" s="23">
        <v>3691</v>
      </c>
      <c r="E22" s="23">
        <v>36</v>
      </c>
      <c r="F22" s="12" t="s">
        <v>46</v>
      </c>
      <c r="H22" s="23"/>
    </row>
    <row r="23" spans="1:8" s="18" customFormat="1" ht="14.1" customHeight="1">
      <c r="A23" s="22" t="s">
        <v>47</v>
      </c>
      <c r="B23" s="23">
        <f t="shared" si="0"/>
        <v>2404</v>
      </c>
      <c r="C23" s="23">
        <v>945</v>
      </c>
      <c r="D23" s="23">
        <v>1448</v>
      </c>
      <c r="E23" s="23">
        <v>11</v>
      </c>
      <c r="F23" s="26" t="s">
        <v>48</v>
      </c>
      <c r="H23" s="23"/>
    </row>
    <row r="24" spans="1:8" ht="14.1" customHeight="1">
      <c r="A24" s="22" t="s">
        <v>49</v>
      </c>
      <c r="B24" s="23">
        <f t="shared" si="0"/>
        <v>1467</v>
      </c>
      <c r="C24" s="23">
        <v>742</v>
      </c>
      <c r="D24" s="23">
        <v>721</v>
      </c>
      <c r="E24" s="23">
        <v>4</v>
      </c>
      <c r="F24" s="12" t="s">
        <v>50</v>
      </c>
      <c r="H24" s="23"/>
    </row>
    <row r="25" spans="1:8" s="18" customFormat="1" ht="14.1" customHeight="1">
      <c r="A25" s="22" t="s">
        <v>51</v>
      </c>
      <c r="B25" s="23">
        <f t="shared" si="0"/>
        <v>1392</v>
      </c>
      <c r="C25" s="23">
        <v>832</v>
      </c>
      <c r="D25" s="23">
        <v>548</v>
      </c>
      <c r="E25" s="23">
        <v>12</v>
      </c>
      <c r="F25" s="12" t="s">
        <v>52</v>
      </c>
      <c r="H25" s="23"/>
    </row>
    <row r="26" spans="1:8" ht="14.1" customHeight="1">
      <c r="A26" s="22" t="s">
        <v>53</v>
      </c>
      <c r="B26" s="23">
        <f t="shared" si="0"/>
        <v>628</v>
      </c>
      <c r="C26" s="23">
        <v>217</v>
      </c>
      <c r="D26" s="23">
        <v>407</v>
      </c>
      <c r="E26" s="23">
        <v>4</v>
      </c>
      <c r="F26" s="12" t="s">
        <v>54</v>
      </c>
      <c r="H26" s="23"/>
    </row>
    <row r="27" spans="1:8" ht="14.1" customHeight="1">
      <c r="A27" s="22" t="s">
        <v>55</v>
      </c>
      <c r="B27" s="23">
        <f t="shared" si="0"/>
        <v>304</v>
      </c>
      <c r="C27" s="23">
        <v>196</v>
      </c>
      <c r="D27" s="23">
        <v>106</v>
      </c>
      <c r="E27" s="23">
        <v>2</v>
      </c>
      <c r="F27" s="12" t="s">
        <v>56</v>
      </c>
      <c r="H27" s="23"/>
    </row>
    <row r="28" spans="1:8" ht="14.1" customHeight="1">
      <c r="A28" s="22" t="s">
        <v>57</v>
      </c>
      <c r="B28" s="23">
        <f t="shared" si="0"/>
        <v>567</v>
      </c>
      <c r="C28" s="23">
        <v>264</v>
      </c>
      <c r="D28" s="23">
        <v>301</v>
      </c>
      <c r="E28" s="23">
        <v>2</v>
      </c>
      <c r="F28" s="12" t="s">
        <v>58</v>
      </c>
      <c r="H28" s="23"/>
    </row>
    <row r="29" spans="1:8" ht="14.1" customHeight="1">
      <c r="A29" s="19" t="s">
        <v>59</v>
      </c>
      <c r="B29" s="20">
        <f t="shared" si="0"/>
        <v>5376</v>
      </c>
      <c r="C29" s="20">
        <f>SUM(C30:C34)</f>
        <v>2196</v>
      </c>
      <c r="D29" s="20">
        <f>SUM(D30:D34)</f>
        <v>3139</v>
      </c>
      <c r="E29" s="20">
        <f>SUM(E30:E34)</f>
        <v>41</v>
      </c>
      <c r="F29" s="21" t="s">
        <v>60</v>
      </c>
      <c r="H29" s="20"/>
    </row>
    <row r="30" spans="1:8" ht="14.1" customHeight="1">
      <c r="A30" s="22" t="s">
        <v>61</v>
      </c>
      <c r="B30" s="23">
        <f t="shared" si="0"/>
        <v>3472</v>
      </c>
      <c r="C30" s="23">
        <v>1058</v>
      </c>
      <c r="D30" s="23">
        <v>2385</v>
      </c>
      <c r="E30" s="23">
        <v>29</v>
      </c>
      <c r="F30" s="12" t="s">
        <v>62</v>
      </c>
      <c r="H30" s="23"/>
    </row>
    <row r="31" spans="1:8" ht="14.1" customHeight="1">
      <c r="A31" s="22" t="s">
        <v>63</v>
      </c>
      <c r="B31" s="23">
        <f t="shared" si="0"/>
        <v>531</v>
      </c>
      <c r="C31" s="23">
        <v>169</v>
      </c>
      <c r="D31" s="23">
        <v>358</v>
      </c>
      <c r="E31" s="23">
        <v>4</v>
      </c>
      <c r="F31" s="12" t="s">
        <v>64</v>
      </c>
      <c r="H31" s="23"/>
    </row>
    <row r="32" spans="1:8" ht="14.1" customHeight="1">
      <c r="A32" s="22" t="s">
        <v>65</v>
      </c>
      <c r="B32" s="23">
        <f t="shared" si="0"/>
        <v>362</v>
      </c>
      <c r="C32" s="23">
        <v>277</v>
      </c>
      <c r="D32" s="23">
        <v>84</v>
      </c>
      <c r="E32" s="23">
        <v>1</v>
      </c>
      <c r="F32" s="26" t="s">
        <v>66</v>
      </c>
      <c r="H32" s="23"/>
    </row>
    <row r="33" spans="1:8" ht="14.1" customHeight="1">
      <c r="A33" s="22" t="s">
        <v>67</v>
      </c>
      <c r="B33" s="23">
        <f t="shared" si="0"/>
        <v>758</v>
      </c>
      <c r="C33" s="23">
        <v>529</v>
      </c>
      <c r="D33" s="23">
        <v>222</v>
      </c>
      <c r="E33" s="23">
        <v>7</v>
      </c>
      <c r="F33" s="12" t="s">
        <v>68</v>
      </c>
      <c r="H33" s="23"/>
    </row>
    <row r="34" spans="1:8" ht="14.1" customHeight="1">
      <c r="A34" s="22" t="s">
        <v>69</v>
      </c>
      <c r="B34" s="23">
        <f t="shared" si="0"/>
        <v>253</v>
      </c>
      <c r="C34" s="23">
        <v>163</v>
      </c>
      <c r="D34" s="23">
        <v>90</v>
      </c>
      <c r="E34" s="24" t="s">
        <v>33</v>
      </c>
      <c r="F34" s="12" t="s">
        <v>70</v>
      </c>
      <c r="H34" s="23"/>
    </row>
    <row r="35" spans="1:8" s="18" customFormat="1" ht="14.1" customHeight="1">
      <c r="A35" s="25" t="s">
        <v>71</v>
      </c>
      <c r="B35" s="20">
        <f t="shared" si="0"/>
        <v>5935</v>
      </c>
      <c r="C35" s="20">
        <f>SUM(C36:C39)</f>
        <v>2059</v>
      </c>
      <c r="D35" s="20">
        <f>SUM(D36:D39)</f>
        <v>3764</v>
      </c>
      <c r="E35" s="20">
        <f>SUM(E36:E39)</f>
        <v>112</v>
      </c>
      <c r="F35" s="21" t="s">
        <v>72</v>
      </c>
      <c r="H35" s="20"/>
    </row>
    <row r="36" spans="1:8" ht="14.1" customHeight="1">
      <c r="A36" s="22" t="s">
        <v>73</v>
      </c>
      <c r="B36" s="23">
        <f t="shared" si="0"/>
        <v>729</v>
      </c>
      <c r="C36" s="23">
        <v>270</v>
      </c>
      <c r="D36" s="23">
        <v>420</v>
      </c>
      <c r="E36" s="23">
        <v>39</v>
      </c>
      <c r="F36" s="12" t="s">
        <v>74</v>
      </c>
      <c r="H36" s="23"/>
    </row>
    <row r="37" spans="1:8" ht="14.1" customHeight="1">
      <c r="A37" s="22" t="s">
        <v>75</v>
      </c>
      <c r="B37" s="23">
        <f t="shared" si="0"/>
        <v>1714</v>
      </c>
      <c r="C37" s="23">
        <v>332</v>
      </c>
      <c r="D37" s="23">
        <v>1341</v>
      </c>
      <c r="E37" s="23">
        <v>41</v>
      </c>
      <c r="F37" s="26" t="s">
        <v>76</v>
      </c>
      <c r="H37" s="23"/>
    </row>
    <row r="38" spans="1:8" ht="14.1" customHeight="1">
      <c r="A38" s="22" t="s">
        <v>77</v>
      </c>
      <c r="B38" s="23">
        <f t="shared" si="0"/>
        <v>370</v>
      </c>
      <c r="C38" s="23">
        <v>176</v>
      </c>
      <c r="D38" s="23">
        <v>187</v>
      </c>
      <c r="E38" s="23">
        <v>7</v>
      </c>
      <c r="F38" s="12" t="s">
        <v>78</v>
      </c>
      <c r="H38" s="23"/>
    </row>
    <row r="39" spans="1:8" ht="14.1" customHeight="1">
      <c r="A39" s="22" t="s">
        <v>79</v>
      </c>
      <c r="B39" s="23">
        <f t="shared" si="0"/>
        <v>3122</v>
      </c>
      <c r="C39" s="23">
        <v>1281</v>
      </c>
      <c r="D39" s="23">
        <v>1816</v>
      </c>
      <c r="E39" s="23">
        <v>25</v>
      </c>
      <c r="F39" s="26" t="s">
        <v>80</v>
      </c>
      <c r="H39" s="23"/>
    </row>
    <row r="40" spans="1:8" ht="14.1" customHeight="1">
      <c r="A40" s="25" t="s">
        <v>81</v>
      </c>
      <c r="B40" s="20">
        <f t="shared" si="0"/>
        <v>9701</v>
      </c>
      <c r="C40" s="20">
        <f>SUM(C41:C44)</f>
        <v>2957</v>
      </c>
      <c r="D40" s="20">
        <f>SUM(D41:D44)</f>
        <v>6471</v>
      </c>
      <c r="E40" s="20">
        <f>SUM(E41:E44)</f>
        <v>273</v>
      </c>
      <c r="F40" s="21" t="s">
        <v>82</v>
      </c>
      <c r="H40" s="20"/>
    </row>
    <row r="41" spans="1:8" ht="14.1" customHeight="1">
      <c r="A41" s="22" t="s">
        <v>83</v>
      </c>
      <c r="B41" s="23">
        <f t="shared" si="0"/>
        <v>931</v>
      </c>
      <c r="C41" s="23">
        <v>525</v>
      </c>
      <c r="D41" s="23">
        <v>390</v>
      </c>
      <c r="E41" s="23">
        <v>16</v>
      </c>
      <c r="F41" s="12" t="s">
        <v>84</v>
      </c>
      <c r="H41" s="23"/>
    </row>
    <row r="42" spans="1:8" s="18" customFormat="1" ht="14.1" customHeight="1">
      <c r="A42" s="22" t="s">
        <v>85</v>
      </c>
      <c r="B42" s="23">
        <f t="shared" si="0"/>
        <v>479</v>
      </c>
      <c r="C42" s="23">
        <v>148</v>
      </c>
      <c r="D42" s="23">
        <v>325</v>
      </c>
      <c r="E42" s="23">
        <v>6</v>
      </c>
      <c r="F42" s="12" t="s">
        <v>86</v>
      </c>
      <c r="H42" s="23"/>
    </row>
    <row r="43" spans="1:8" ht="14.1" customHeight="1">
      <c r="A43" s="22" t="s">
        <v>87</v>
      </c>
      <c r="B43" s="23">
        <f t="shared" si="0"/>
        <v>8058</v>
      </c>
      <c r="C43" s="23">
        <v>2147</v>
      </c>
      <c r="D43" s="23">
        <v>5661</v>
      </c>
      <c r="E43" s="23">
        <v>250</v>
      </c>
      <c r="F43" s="12" t="s">
        <v>88</v>
      </c>
      <c r="H43" s="23"/>
    </row>
    <row r="44" spans="1:8" ht="14.1" customHeight="1">
      <c r="A44" s="22" t="s">
        <v>89</v>
      </c>
      <c r="B44" s="23">
        <f t="shared" si="0"/>
        <v>233</v>
      </c>
      <c r="C44" s="23">
        <v>137</v>
      </c>
      <c r="D44" s="23">
        <v>95</v>
      </c>
      <c r="E44" s="23">
        <v>1</v>
      </c>
      <c r="F44" s="12" t="s">
        <v>90</v>
      </c>
      <c r="H44" s="23"/>
    </row>
    <row r="45" spans="1:8" ht="14.1" customHeight="1">
      <c r="A45" s="25" t="s">
        <v>91</v>
      </c>
      <c r="B45" s="20">
        <f t="shared" si="0"/>
        <v>10757</v>
      </c>
      <c r="C45" s="20">
        <f>SUM(C46:C52)</f>
        <v>3224</v>
      </c>
      <c r="D45" s="20">
        <f>SUM(D46:D52)</f>
        <v>7373</v>
      </c>
      <c r="E45" s="20">
        <f>SUM(E46:E52)</f>
        <v>160</v>
      </c>
      <c r="F45" s="27" t="s">
        <v>92</v>
      </c>
      <c r="H45" s="20"/>
    </row>
    <row r="46" spans="1:8" ht="15" customHeight="1">
      <c r="A46" s="22" t="s">
        <v>93</v>
      </c>
      <c r="B46" s="23">
        <f t="shared" si="0"/>
        <v>1715</v>
      </c>
      <c r="C46" s="23">
        <v>439</v>
      </c>
      <c r="D46" s="23">
        <v>1250</v>
      </c>
      <c r="E46" s="23">
        <v>26</v>
      </c>
      <c r="F46" s="12" t="s">
        <v>94</v>
      </c>
      <c r="H46" s="23"/>
    </row>
    <row r="47" spans="1:8" ht="15">
      <c r="A47" s="22" t="s">
        <v>95</v>
      </c>
      <c r="B47" s="23">
        <f t="shared" si="0"/>
        <v>82</v>
      </c>
      <c r="C47" s="23">
        <v>37</v>
      </c>
      <c r="D47" s="23">
        <v>44</v>
      </c>
      <c r="E47" s="23">
        <v>1</v>
      </c>
      <c r="F47" s="12" t="s">
        <v>96</v>
      </c>
      <c r="H47" s="23"/>
    </row>
    <row r="48" spans="1:8" ht="15" customHeight="1">
      <c r="A48" s="22" t="s">
        <v>97</v>
      </c>
      <c r="B48" s="23">
        <f t="shared" si="0"/>
        <v>209</v>
      </c>
      <c r="C48" s="23">
        <v>134</v>
      </c>
      <c r="D48" s="23">
        <v>74</v>
      </c>
      <c r="E48" s="23">
        <v>1</v>
      </c>
      <c r="F48" s="12" t="s">
        <v>98</v>
      </c>
      <c r="H48" s="23"/>
    </row>
    <row r="49" spans="1:8" ht="15" customHeight="1">
      <c r="A49" s="22" t="s">
        <v>99</v>
      </c>
      <c r="B49" s="23">
        <f t="shared" si="0"/>
        <v>2227</v>
      </c>
      <c r="C49" s="23">
        <v>738</v>
      </c>
      <c r="D49" s="23">
        <v>1468</v>
      </c>
      <c r="E49" s="23">
        <v>21</v>
      </c>
      <c r="F49" s="26" t="s">
        <v>100</v>
      </c>
      <c r="H49" s="23"/>
    </row>
    <row r="50" spans="1:8" ht="15" customHeight="1">
      <c r="A50" s="22" t="s">
        <v>101</v>
      </c>
      <c r="B50" s="23">
        <f t="shared" si="0"/>
        <v>1075</v>
      </c>
      <c r="C50" s="23">
        <v>445</v>
      </c>
      <c r="D50" s="23">
        <v>618</v>
      </c>
      <c r="E50" s="23">
        <v>12</v>
      </c>
      <c r="F50" s="26" t="s">
        <v>102</v>
      </c>
      <c r="H50" s="23"/>
    </row>
    <row r="51" spans="1:8" ht="15" customHeight="1">
      <c r="A51" s="22" t="s">
        <v>103</v>
      </c>
      <c r="B51" s="23">
        <f t="shared" si="0"/>
        <v>4841</v>
      </c>
      <c r="C51" s="23">
        <v>1068</v>
      </c>
      <c r="D51" s="23">
        <v>3711</v>
      </c>
      <c r="E51" s="23">
        <v>62</v>
      </c>
      <c r="F51" s="12" t="s">
        <v>104</v>
      </c>
      <c r="H51" s="23"/>
    </row>
    <row r="52" spans="1:8" ht="15" customHeight="1">
      <c r="A52" s="22" t="s">
        <v>105</v>
      </c>
      <c r="B52" s="23">
        <f t="shared" si="0"/>
        <v>608</v>
      </c>
      <c r="C52" s="23">
        <v>363</v>
      </c>
      <c r="D52" s="23">
        <v>208</v>
      </c>
      <c r="E52" s="23">
        <v>37</v>
      </c>
      <c r="F52" s="12" t="s">
        <v>106</v>
      </c>
      <c r="H52" s="23"/>
    </row>
    <row r="53" spans="1:8" ht="20.25" customHeight="1">
      <c r="A53" s="22"/>
      <c r="B53" s="17"/>
      <c r="C53" s="28"/>
      <c r="D53" s="28"/>
      <c r="F53" s="12"/>
    </row>
    <row r="54" spans="1:8" ht="20.25" customHeight="1">
      <c r="A54" s="22"/>
      <c r="B54" s="17"/>
      <c r="C54" s="28"/>
      <c r="D54" s="28"/>
      <c r="F54" s="12"/>
    </row>
    <row r="55" spans="1:8" ht="20.25" customHeight="1">
      <c r="A55" s="22"/>
      <c r="B55" s="17"/>
      <c r="C55" s="28"/>
      <c r="D55" s="28"/>
      <c r="F55" s="12"/>
    </row>
    <row r="56" spans="1:8" ht="20.25" customHeight="1">
      <c r="A56" s="22"/>
      <c r="B56" s="17"/>
      <c r="C56" s="28"/>
      <c r="D56" s="28"/>
      <c r="E56" s="28"/>
      <c r="F56" s="12"/>
    </row>
    <row r="57" spans="1:8" ht="20.25" customHeight="1">
      <c r="A57" s="22"/>
      <c r="B57" s="17"/>
      <c r="C57" s="28"/>
      <c r="D57" s="28"/>
      <c r="E57" s="28"/>
      <c r="F57" s="12"/>
    </row>
    <row r="58" spans="1:8" ht="20.25" customHeight="1">
      <c r="A58" s="22"/>
      <c r="B58" s="17"/>
      <c r="C58" s="28"/>
      <c r="D58" s="28"/>
      <c r="E58" s="28"/>
      <c r="F58" s="12"/>
    </row>
    <row r="59" spans="1:8" ht="12.75" customHeight="1">
      <c r="A59" s="10"/>
      <c r="C59" s="29"/>
      <c r="D59" s="30"/>
      <c r="E59" s="30"/>
    </row>
    <row r="60" spans="1:8" ht="12.75" customHeight="1">
      <c r="A60" s="31"/>
      <c r="B60" s="31"/>
      <c r="C60" s="31"/>
      <c r="D60" s="31"/>
      <c r="E60" s="31"/>
      <c r="F60" s="31"/>
    </row>
    <row r="61" spans="1:8" ht="12.75" customHeight="1">
      <c r="A61" s="10"/>
      <c r="D61" s="30"/>
      <c r="E61" s="30"/>
    </row>
    <row r="62" spans="1:8" ht="24.75" customHeight="1">
      <c r="A62" s="1" t="s">
        <v>0</v>
      </c>
      <c r="F62" s="3" t="s">
        <v>1</v>
      </c>
    </row>
    <row r="63" spans="1:8" ht="18.95" customHeight="1">
      <c r="A63" s="32"/>
      <c r="F63" s="6"/>
    </row>
    <row r="64" spans="1:8" ht="18.95" customHeight="1">
      <c r="A64" s="5" t="s">
        <v>107</v>
      </c>
      <c r="F64" s="33" t="s">
        <v>108</v>
      </c>
    </row>
    <row r="65" spans="1:8" ht="18.95" customHeight="1">
      <c r="A65" s="5" t="s">
        <v>109</v>
      </c>
      <c r="F65" s="7" t="s">
        <v>110</v>
      </c>
    </row>
    <row r="66" spans="1:8" ht="18.95" customHeight="1">
      <c r="A66" s="5"/>
    </row>
    <row r="67" spans="1:8" ht="18.95" customHeight="1">
      <c r="A67" s="9" t="s">
        <v>6</v>
      </c>
      <c r="F67" s="2" t="s">
        <v>7</v>
      </c>
    </row>
    <row r="68" spans="1:8" ht="18.95" customHeight="1">
      <c r="A68" s="10"/>
      <c r="B68" s="11" t="s">
        <v>8</v>
      </c>
      <c r="C68" s="11" t="s">
        <v>9</v>
      </c>
      <c r="D68" s="11" t="s">
        <v>10</v>
      </c>
      <c r="E68" s="11" t="s">
        <v>11</v>
      </c>
      <c r="F68" s="12"/>
    </row>
    <row r="69" spans="1:8" ht="18.95" customHeight="1">
      <c r="A69" s="5"/>
      <c r="B69" s="11" t="s">
        <v>12</v>
      </c>
      <c r="C69" s="11" t="s">
        <v>13</v>
      </c>
      <c r="D69" s="11" t="s">
        <v>14</v>
      </c>
      <c r="E69" s="11" t="s">
        <v>15</v>
      </c>
      <c r="F69" s="8"/>
    </row>
    <row r="70" spans="1:8" ht="18.95" customHeight="1">
      <c r="A70" s="5"/>
      <c r="B70" s="13" t="s">
        <v>16</v>
      </c>
      <c r="C70" s="13" t="s">
        <v>17</v>
      </c>
      <c r="D70" s="13" t="s">
        <v>18</v>
      </c>
      <c r="E70" s="14" t="s">
        <v>19</v>
      </c>
      <c r="F70" s="8"/>
    </row>
    <row r="71" spans="1:8" ht="18.95" customHeight="1">
      <c r="A71" s="15"/>
      <c r="B71" s="13" t="s">
        <v>20</v>
      </c>
      <c r="C71" s="16" t="s">
        <v>21</v>
      </c>
      <c r="D71" s="13" t="s">
        <v>22</v>
      </c>
      <c r="E71" s="14" t="s">
        <v>23</v>
      </c>
    </row>
    <row r="72" spans="1:8" ht="14.1" customHeight="1">
      <c r="B72" s="16"/>
      <c r="C72" s="16"/>
      <c r="D72" s="34"/>
    </row>
    <row r="73" spans="1:8" ht="15.95" customHeight="1">
      <c r="A73" s="35" t="s">
        <v>111</v>
      </c>
      <c r="B73" s="20">
        <f t="shared" ref="B73:B110" si="1">SUM(C73:E73)</f>
        <v>54980</v>
      </c>
      <c r="C73" s="20">
        <f>SUM(C74:C78)</f>
        <v>17132</v>
      </c>
      <c r="D73" s="20">
        <f>SUM(D74:D78)</f>
        <v>36931</v>
      </c>
      <c r="E73" s="20">
        <f>SUM(E74:E78)</f>
        <v>917</v>
      </c>
      <c r="F73" s="21" t="s">
        <v>112</v>
      </c>
      <c r="H73" s="20"/>
    </row>
    <row r="74" spans="1:8" ht="15.95" customHeight="1">
      <c r="A74" s="22" t="s">
        <v>113</v>
      </c>
      <c r="B74" s="23">
        <f t="shared" si="1"/>
        <v>3763</v>
      </c>
      <c r="C74" s="23">
        <v>1442</v>
      </c>
      <c r="D74" s="23">
        <v>2261</v>
      </c>
      <c r="E74" s="23">
        <v>60</v>
      </c>
      <c r="F74" s="12" t="s">
        <v>114</v>
      </c>
      <c r="H74" s="23"/>
    </row>
    <row r="75" spans="1:8" ht="15.95" customHeight="1">
      <c r="A75" s="22" t="s">
        <v>115</v>
      </c>
      <c r="B75" s="23">
        <f t="shared" si="1"/>
        <v>2867</v>
      </c>
      <c r="C75" s="23">
        <v>878</v>
      </c>
      <c r="D75" s="23">
        <v>1883</v>
      </c>
      <c r="E75" s="23">
        <v>106</v>
      </c>
      <c r="F75" s="12" t="s">
        <v>116</v>
      </c>
      <c r="H75" s="23"/>
    </row>
    <row r="76" spans="1:8" ht="15.95" customHeight="1">
      <c r="A76" s="22" t="s">
        <v>117</v>
      </c>
      <c r="B76" s="23">
        <f t="shared" si="1"/>
        <v>25692</v>
      </c>
      <c r="C76" s="23">
        <v>7899</v>
      </c>
      <c r="D76" s="23">
        <v>17439</v>
      </c>
      <c r="E76" s="23">
        <v>354</v>
      </c>
      <c r="F76" s="12" t="s">
        <v>118</v>
      </c>
      <c r="H76" s="23"/>
    </row>
    <row r="77" spans="1:8" ht="15.95" customHeight="1">
      <c r="A77" s="22" t="s">
        <v>119</v>
      </c>
      <c r="B77" s="23">
        <f t="shared" si="1"/>
        <v>19773</v>
      </c>
      <c r="C77" s="23">
        <v>6063</v>
      </c>
      <c r="D77" s="23">
        <v>13365</v>
      </c>
      <c r="E77" s="23">
        <v>345</v>
      </c>
      <c r="F77" s="12" t="s">
        <v>120</v>
      </c>
      <c r="H77" s="23"/>
    </row>
    <row r="78" spans="1:8" ht="15.95" customHeight="1">
      <c r="A78" s="22" t="s">
        <v>121</v>
      </c>
      <c r="B78" s="23">
        <f t="shared" si="1"/>
        <v>2885</v>
      </c>
      <c r="C78" s="23">
        <v>850</v>
      </c>
      <c r="D78" s="23">
        <v>1983</v>
      </c>
      <c r="E78" s="23">
        <v>52</v>
      </c>
      <c r="F78" s="12" t="s">
        <v>122</v>
      </c>
      <c r="H78" s="23"/>
    </row>
    <row r="79" spans="1:8" ht="15.95" customHeight="1">
      <c r="A79" s="25" t="s">
        <v>123</v>
      </c>
      <c r="B79" s="20">
        <f t="shared" si="1"/>
        <v>25251</v>
      </c>
      <c r="C79" s="20">
        <f>SUM(C80:C83)</f>
        <v>5386</v>
      </c>
      <c r="D79" s="20">
        <f>SUM(D80:D83)</f>
        <v>19675</v>
      </c>
      <c r="E79" s="20">
        <f>SUM(E80:E83)</f>
        <v>190</v>
      </c>
      <c r="F79" s="21" t="s">
        <v>124</v>
      </c>
      <c r="H79" s="20"/>
    </row>
    <row r="80" spans="1:8" ht="15.95" customHeight="1">
      <c r="A80" s="22" t="s">
        <v>125</v>
      </c>
      <c r="B80" s="23">
        <f t="shared" si="1"/>
        <v>908</v>
      </c>
      <c r="C80" s="23">
        <v>412</v>
      </c>
      <c r="D80" s="23">
        <v>492</v>
      </c>
      <c r="E80" s="23">
        <v>4</v>
      </c>
      <c r="F80" s="12" t="s">
        <v>126</v>
      </c>
      <c r="H80" s="23"/>
    </row>
    <row r="81" spans="1:8" ht="15.95" customHeight="1">
      <c r="A81" s="22" t="s">
        <v>127</v>
      </c>
      <c r="B81" s="23">
        <f t="shared" si="1"/>
        <v>16776</v>
      </c>
      <c r="C81" s="23">
        <v>2946</v>
      </c>
      <c r="D81" s="23">
        <v>13711</v>
      </c>
      <c r="E81" s="23">
        <v>119</v>
      </c>
      <c r="F81" s="12" t="s">
        <v>128</v>
      </c>
      <c r="H81" s="23"/>
    </row>
    <row r="82" spans="1:8" ht="15.95" customHeight="1">
      <c r="A82" s="22" t="s">
        <v>129</v>
      </c>
      <c r="B82" s="23">
        <f t="shared" si="1"/>
        <v>4416</v>
      </c>
      <c r="C82" s="23">
        <v>1106</v>
      </c>
      <c r="D82" s="23">
        <v>3261</v>
      </c>
      <c r="E82" s="23">
        <v>49</v>
      </c>
      <c r="F82" s="12" t="s">
        <v>130</v>
      </c>
      <c r="H82" s="23"/>
    </row>
    <row r="83" spans="1:8" ht="15.95" customHeight="1">
      <c r="A83" s="22" t="s">
        <v>131</v>
      </c>
      <c r="B83" s="23">
        <f t="shared" si="1"/>
        <v>3151</v>
      </c>
      <c r="C83" s="23">
        <v>922</v>
      </c>
      <c r="D83" s="23">
        <v>2211</v>
      </c>
      <c r="E83" s="23">
        <v>18</v>
      </c>
      <c r="F83" s="12" t="s">
        <v>132</v>
      </c>
      <c r="H83" s="23"/>
    </row>
    <row r="84" spans="1:8" ht="15.95" customHeight="1">
      <c r="A84" s="25" t="s">
        <v>133</v>
      </c>
      <c r="B84" s="20">
        <f t="shared" si="1"/>
        <v>4825</v>
      </c>
      <c r="C84" s="20">
        <f>SUM(C85:C87)</f>
        <v>2024</v>
      </c>
      <c r="D84" s="20">
        <f>SUM(D85:D87)</f>
        <v>2757</v>
      </c>
      <c r="E84" s="20">
        <f>SUM(E85:E87)</f>
        <v>44</v>
      </c>
      <c r="F84" s="21" t="s">
        <v>134</v>
      </c>
      <c r="H84" s="20"/>
    </row>
    <row r="85" spans="1:8" ht="15.95" customHeight="1">
      <c r="A85" s="22" t="s">
        <v>135</v>
      </c>
      <c r="B85" s="23">
        <f t="shared" si="1"/>
        <v>2458</v>
      </c>
      <c r="C85" s="23">
        <v>876</v>
      </c>
      <c r="D85" s="23">
        <v>1560</v>
      </c>
      <c r="E85" s="23">
        <v>22</v>
      </c>
      <c r="F85" s="12" t="s">
        <v>136</v>
      </c>
      <c r="H85" s="23"/>
    </row>
    <row r="86" spans="1:8" ht="15.95" customHeight="1">
      <c r="A86" s="22" t="s">
        <v>137</v>
      </c>
      <c r="B86" s="23">
        <f t="shared" si="1"/>
        <v>491</v>
      </c>
      <c r="C86" s="23">
        <v>338</v>
      </c>
      <c r="D86" s="23">
        <v>151</v>
      </c>
      <c r="E86" s="23">
        <v>2</v>
      </c>
      <c r="F86" s="12" t="s">
        <v>138</v>
      </c>
      <c r="H86" s="23"/>
    </row>
    <row r="87" spans="1:8" ht="15.95" customHeight="1">
      <c r="A87" s="22" t="s">
        <v>139</v>
      </c>
      <c r="B87" s="23">
        <f t="shared" si="1"/>
        <v>1876</v>
      </c>
      <c r="C87" s="23">
        <v>810</v>
      </c>
      <c r="D87" s="23">
        <v>1046</v>
      </c>
      <c r="E87" s="23">
        <v>20</v>
      </c>
      <c r="F87" s="12" t="s">
        <v>140</v>
      </c>
      <c r="H87" s="23"/>
    </row>
    <row r="88" spans="1:8" ht="15.95" customHeight="1">
      <c r="A88" s="25" t="s">
        <v>141</v>
      </c>
      <c r="B88" s="20">
        <f t="shared" si="1"/>
        <v>3492</v>
      </c>
      <c r="C88" s="20">
        <f>SUM(C89:C91)</f>
        <v>1839</v>
      </c>
      <c r="D88" s="20">
        <f>SUM(D89:D91)</f>
        <v>1528</v>
      </c>
      <c r="E88" s="20">
        <f>SUM(E89:E91)</f>
        <v>125</v>
      </c>
      <c r="F88" s="21" t="s">
        <v>142</v>
      </c>
      <c r="H88" s="20"/>
    </row>
    <row r="89" spans="1:8" ht="15.95" customHeight="1">
      <c r="A89" s="22" t="s">
        <v>143</v>
      </c>
      <c r="B89" s="23">
        <f t="shared" si="1"/>
        <v>327</v>
      </c>
      <c r="C89" s="23">
        <v>205</v>
      </c>
      <c r="D89" s="23">
        <v>119</v>
      </c>
      <c r="E89" s="23">
        <v>3</v>
      </c>
      <c r="F89" s="12" t="s">
        <v>144</v>
      </c>
      <c r="H89" s="23"/>
    </row>
    <row r="90" spans="1:8" ht="15.95" customHeight="1">
      <c r="A90" s="22" t="s">
        <v>145</v>
      </c>
      <c r="B90" s="23">
        <f t="shared" si="1"/>
        <v>1511</v>
      </c>
      <c r="C90" s="23">
        <v>647</v>
      </c>
      <c r="D90" s="23">
        <v>831</v>
      </c>
      <c r="E90" s="23">
        <v>33</v>
      </c>
      <c r="F90" s="12" t="s">
        <v>146</v>
      </c>
      <c r="H90" s="23"/>
    </row>
    <row r="91" spans="1:8" ht="15.95" customHeight="1">
      <c r="A91" s="22" t="s">
        <v>147</v>
      </c>
      <c r="B91" s="23">
        <f t="shared" si="1"/>
        <v>1654</v>
      </c>
      <c r="C91" s="23">
        <v>987</v>
      </c>
      <c r="D91" s="23">
        <v>578</v>
      </c>
      <c r="E91" s="23">
        <v>89</v>
      </c>
      <c r="F91" s="12" t="s">
        <v>148</v>
      </c>
      <c r="H91" s="23"/>
    </row>
    <row r="92" spans="1:8" ht="15.95" customHeight="1">
      <c r="A92" s="25" t="s">
        <v>149</v>
      </c>
      <c r="B92" s="20">
        <f t="shared" si="1"/>
        <v>6984</v>
      </c>
      <c r="C92" s="20">
        <f>SUM(C93:C97)</f>
        <v>2597</v>
      </c>
      <c r="D92" s="20">
        <f>SUM(D93:D97)</f>
        <v>4348</v>
      </c>
      <c r="E92" s="20">
        <f>SUM(E93:E97)</f>
        <v>39</v>
      </c>
      <c r="F92" s="21" t="s">
        <v>150</v>
      </c>
      <c r="H92" s="20"/>
    </row>
    <row r="93" spans="1:8" ht="15.95" customHeight="1">
      <c r="A93" s="22" t="s">
        <v>151</v>
      </c>
      <c r="B93" s="23">
        <f t="shared" si="1"/>
        <v>1113</v>
      </c>
      <c r="C93" s="23">
        <v>636</v>
      </c>
      <c r="D93" s="23">
        <v>474</v>
      </c>
      <c r="E93" s="23">
        <v>3</v>
      </c>
      <c r="F93" s="12" t="s">
        <v>152</v>
      </c>
      <c r="H93" s="23"/>
    </row>
    <row r="94" spans="1:8" ht="15.95" customHeight="1">
      <c r="A94" s="22" t="s">
        <v>153</v>
      </c>
      <c r="B94" s="23">
        <f t="shared" si="1"/>
        <v>388</v>
      </c>
      <c r="C94" s="23">
        <v>156</v>
      </c>
      <c r="D94" s="23">
        <v>230</v>
      </c>
      <c r="E94" s="23">
        <v>2</v>
      </c>
      <c r="F94" s="12" t="s">
        <v>154</v>
      </c>
      <c r="H94" s="23"/>
    </row>
    <row r="95" spans="1:8" ht="15.95" customHeight="1">
      <c r="A95" s="22" t="s">
        <v>155</v>
      </c>
      <c r="B95" s="23">
        <f t="shared" si="1"/>
        <v>484</v>
      </c>
      <c r="C95" s="23">
        <v>267</v>
      </c>
      <c r="D95" s="23">
        <v>216</v>
      </c>
      <c r="E95" s="23">
        <v>1</v>
      </c>
      <c r="F95" s="12" t="s">
        <v>156</v>
      </c>
      <c r="H95" s="23"/>
    </row>
    <row r="96" spans="1:8" ht="15.95" customHeight="1">
      <c r="A96" s="22" t="s">
        <v>157</v>
      </c>
      <c r="B96" s="23">
        <f t="shared" si="1"/>
        <v>260</v>
      </c>
      <c r="C96" s="23">
        <v>171</v>
      </c>
      <c r="D96" s="23">
        <v>89</v>
      </c>
      <c r="E96" s="23">
        <v>0</v>
      </c>
      <c r="F96" s="12" t="s">
        <v>158</v>
      </c>
      <c r="H96" s="23"/>
    </row>
    <row r="97" spans="1:8" ht="15.95" customHeight="1">
      <c r="A97" s="22" t="s">
        <v>159</v>
      </c>
      <c r="B97" s="23">
        <f t="shared" si="1"/>
        <v>4739</v>
      </c>
      <c r="C97" s="23">
        <v>1367</v>
      </c>
      <c r="D97" s="23">
        <v>3339</v>
      </c>
      <c r="E97" s="23">
        <v>33</v>
      </c>
      <c r="F97" s="26" t="s">
        <v>160</v>
      </c>
      <c r="H97" s="23"/>
    </row>
    <row r="98" spans="1:8" ht="15.95" customHeight="1">
      <c r="A98" s="25" t="s">
        <v>161</v>
      </c>
      <c r="B98" s="20">
        <f t="shared" si="1"/>
        <v>7948</v>
      </c>
      <c r="C98" s="20">
        <f>SUM(C99:C101)</f>
        <v>2683</v>
      </c>
      <c r="D98" s="20">
        <f>SUM(D99:D101)</f>
        <v>5219</v>
      </c>
      <c r="E98" s="20">
        <f>SUM(E99:E101)</f>
        <v>46</v>
      </c>
      <c r="F98" s="21" t="s">
        <v>162</v>
      </c>
      <c r="H98" s="20"/>
    </row>
    <row r="99" spans="1:8" ht="15.95" customHeight="1">
      <c r="A99" s="22" t="s">
        <v>163</v>
      </c>
      <c r="B99" s="23">
        <f t="shared" si="1"/>
        <v>7068</v>
      </c>
      <c r="C99" s="23">
        <v>2165</v>
      </c>
      <c r="D99" s="23">
        <v>4862</v>
      </c>
      <c r="E99" s="23">
        <v>41</v>
      </c>
      <c r="F99" s="26" t="s">
        <v>164</v>
      </c>
      <c r="H99" s="23"/>
    </row>
    <row r="100" spans="1:8" ht="15.95" customHeight="1">
      <c r="A100" s="22" t="s">
        <v>165</v>
      </c>
      <c r="B100" s="23">
        <f t="shared" si="1"/>
        <v>152</v>
      </c>
      <c r="C100" s="23">
        <v>110</v>
      </c>
      <c r="D100" s="23">
        <v>39</v>
      </c>
      <c r="E100" s="23">
        <v>3</v>
      </c>
      <c r="F100" s="26" t="s">
        <v>166</v>
      </c>
      <c r="H100" s="23"/>
    </row>
    <row r="101" spans="1:8" ht="15.95" customHeight="1">
      <c r="A101" s="22" t="s">
        <v>167</v>
      </c>
      <c r="B101" s="23">
        <f t="shared" si="1"/>
        <v>728</v>
      </c>
      <c r="C101" s="23">
        <v>408</v>
      </c>
      <c r="D101" s="23">
        <v>318</v>
      </c>
      <c r="E101" s="23">
        <v>2</v>
      </c>
      <c r="F101" s="26" t="s">
        <v>168</v>
      </c>
      <c r="H101" s="23"/>
    </row>
    <row r="102" spans="1:8" ht="15.95" customHeight="1">
      <c r="A102" s="25" t="s">
        <v>169</v>
      </c>
      <c r="B102" s="20">
        <f t="shared" si="1"/>
        <v>3119</v>
      </c>
      <c r="C102" s="20">
        <f>SUM(C103:C105)</f>
        <v>1359</v>
      </c>
      <c r="D102" s="20">
        <f>SUM(D103:D105)</f>
        <v>1743</v>
      </c>
      <c r="E102" s="20">
        <f>SUM(E103:E105)</f>
        <v>17</v>
      </c>
      <c r="F102" s="21" t="s">
        <v>170</v>
      </c>
      <c r="H102" s="20"/>
    </row>
    <row r="103" spans="1:8" ht="15.95" customHeight="1">
      <c r="A103" s="22" t="s">
        <v>171</v>
      </c>
      <c r="B103" s="23">
        <f t="shared" si="1"/>
        <v>1152</v>
      </c>
      <c r="C103" s="23">
        <v>380</v>
      </c>
      <c r="D103" s="23">
        <v>762</v>
      </c>
      <c r="E103" s="23">
        <v>10</v>
      </c>
      <c r="F103" s="26" t="s">
        <v>172</v>
      </c>
      <c r="H103" s="23"/>
    </row>
    <row r="104" spans="1:8" ht="15.95" customHeight="1">
      <c r="A104" s="22" t="s">
        <v>173</v>
      </c>
      <c r="B104" s="23">
        <f t="shared" si="1"/>
        <v>492</v>
      </c>
      <c r="C104" s="23">
        <v>417</v>
      </c>
      <c r="D104" s="23">
        <v>74</v>
      </c>
      <c r="E104" s="23">
        <v>1</v>
      </c>
      <c r="F104" s="12" t="s">
        <v>174</v>
      </c>
      <c r="H104" s="23"/>
    </row>
    <row r="105" spans="1:8" ht="15.95" customHeight="1">
      <c r="A105" s="22" t="s">
        <v>175</v>
      </c>
      <c r="B105" s="23">
        <f t="shared" si="1"/>
        <v>1475</v>
      </c>
      <c r="C105" s="23">
        <v>562</v>
      </c>
      <c r="D105" s="23">
        <v>907</v>
      </c>
      <c r="E105" s="23">
        <v>6</v>
      </c>
      <c r="F105" s="12" t="s">
        <v>176</v>
      </c>
      <c r="H105" s="23"/>
    </row>
    <row r="106" spans="1:8" ht="15.95" customHeight="1">
      <c r="A106" s="25" t="s">
        <v>177</v>
      </c>
      <c r="B106" s="20">
        <f t="shared" si="1"/>
        <v>12122</v>
      </c>
      <c r="C106" s="20">
        <f>SUM(C107:C110)</f>
        <v>4185</v>
      </c>
      <c r="D106" s="20">
        <f>SUM(D107:D110)</f>
        <v>7566</v>
      </c>
      <c r="E106" s="20">
        <f>SUM(E107:E110)</f>
        <v>371</v>
      </c>
      <c r="F106" s="21" t="s">
        <v>178</v>
      </c>
      <c r="H106" s="20"/>
    </row>
    <row r="107" spans="1:8" ht="15.95" customHeight="1">
      <c r="A107" s="22" t="s">
        <v>179</v>
      </c>
      <c r="B107" s="23">
        <f t="shared" si="1"/>
        <v>367</v>
      </c>
      <c r="C107" s="23">
        <v>292</v>
      </c>
      <c r="D107" s="23">
        <v>75</v>
      </c>
      <c r="E107" s="23">
        <v>0</v>
      </c>
      <c r="F107" s="12" t="s">
        <v>180</v>
      </c>
      <c r="H107" s="23"/>
    </row>
    <row r="108" spans="1:8" ht="15.95" customHeight="1">
      <c r="A108" s="22" t="s">
        <v>181</v>
      </c>
      <c r="B108" s="23">
        <f t="shared" si="1"/>
        <v>1049</v>
      </c>
      <c r="C108" s="23">
        <v>472</v>
      </c>
      <c r="D108" s="23">
        <v>495</v>
      </c>
      <c r="E108" s="23">
        <v>82</v>
      </c>
      <c r="F108" s="12" t="s">
        <v>182</v>
      </c>
      <c r="H108" s="23"/>
    </row>
    <row r="109" spans="1:8" ht="15.95" customHeight="1">
      <c r="A109" s="22" t="s">
        <v>183</v>
      </c>
      <c r="B109" s="23">
        <f t="shared" si="1"/>
        <v>7501</v>
      </c>
      <c r="C109" s="23">
        <v>2459</v>
      </c>
      <c r="D109" s="23">
        <v>4788</v>
      </c>
      <c r="E109" s="23">
        <v>254</v>
      </c>
      <c r="F109" s="12" t="s">
        <v>184</v>
      </c>
      <c r="H109" s="23"/>
    </row>
    <row r="110" spans="1:8" ht="15.95" customHeight="1">
      <c r="A110" s="22" t="s">
        <v>185</v>
      </c>
      <c r="B110" s="23">
        <f t="shared" si="1"/>
        <v>3205</v>
      </c>
      <c r="C110" s="23">
        <v>962</v>
      </c>
      <c r="D110" s="23">
        <v>2208</v>
      </c>
      <c r="E110" s="23">
        <v>35</v>
      </c>
      <c r="F110" s="12" t="s">
        <v>186</v>
      </c>
      <c r="H110" s="23"/>
    </row>
    <row r="111" spans="1:8" ht="15.95" customHeight="1">
      <c r="A111" s="22"/>
      <c r="F111" s="8"/>
      <c r="H111" s="23"/>
    </row>
    <row r="112" spans="1:8" ht="15.95" customHeight="1">
      <c r="A112" s="36" t="s">
        <v>16</v>
      </c>
      <c r="B112" s="20">
        <f>SUM(B106+B102+B98+B92+B88+B84+B79+B73+B45+B40+B35+B29+B21+B17+B14+B12)</f>
        <v>164291</v>
      </c>
      <c r="C112" s="20">
        <f>SUM(C106+C102+C98+C92+C88+C84+C79+C73+C45+C40+C35+C29+C21+C17+C14+C12)</f>
        <v>53141</v>
      </c>
      <c r="D112" s="20">
        <f>SUM(D106+D102+D98+D92+D88+D84+D79+D73+D45+D40+D35+D29+D21+D17+D14+D12)</f>
        <v>108738</v>
      </c>
      <c r="E112" s="20">
        <f>SUM(E106+E102+E98+E92+E88+E84+E79+E73+E45+E40+E35+E29+E21+E17+E14+E12)</f>
        <v>2412</v>
      </c>
      <c r="F112" s="37" t="s">
        <v>8</v>
      </c>
      <c r="H112" s="20"/>
    </row>
    <row r="113" spans="1:7" ht="13.5" customHeight="1">
      <c r="A113" s="36"/>
      <c r="B113" s="38"/>
      <c r="C113" s="38"/>
      <c r="D113" s="38"/>
      <c r="F113" s="37"/>
    </row>
    <row r="114" spans="1:7" ht="13.5" customHeight="1">
      <c r="A114" s="36"/>
      <c r="B114" s="17"/>
      <c r="C114" s="38"/>
      <c r="D114" s="38"/>
      <c r="F114" s="37"/>
    </row>
    <row r="115" spans="1:7" ht="12" customHeight="1">
      <c r="A115" s="36"/>
      <c r="B115" s="17"/>
      <c r="C115" s="38"/>
      <c r="D115" s="38"/>
      <c r="F115" s="37"/>
    </row>
    <row r="116" spans="1:7" ht="13.5" customHeight="1">
      <c r="A116" s="36"/>
      <c r="B116" s="17"/>
      <c r="C116" s="38"/>
      <c r="D116" s="38"/>
      <c r="F116" s="37"/>
    </row>
    <row r="117" spans="1:7" ht="13.5" customHeight="1">
      <c r="A117" s="39"/>
      <c r="C117" s="40"/>
      <c r="D117" s="41"/>
      <c r="E117" s="41"/>
      <c r="F117" s="42"/>
    </row>
    <row r="118" spans="1:7" ht="12.75" customHeight="1">
      <c r="A118" s="39"/>
      <c r="F118" s="42"/>
    </row>
    <row r="119" spans="1:7">
      <c r="A119" s="43" t="s">
        <v>187</v>
      </c>
      <c r="B119" s="44"/>
      <c r="C119" s="44"/>
      <c r="D119" s="44"/>
      <c r="E119" s="44"/>
      <c r="F119" s="45" t="s">
        <v>188</v>
      </c>
      <c r="G119" s="44"/>
    </row>
    <row r="120" spans="1:7" ht="12.75" customHeight="1">
      <c r="A120" s="31"/>
      <c r="B120" s="31"/>
      <c r="C120" s="31"/>
      <c r="D120" s="31"/>
      <c r="E120" s="31"/>
      <c r="F120" s="31"/>
    </row>
    <row r="121" spans="1:7" ht="12.75" customHeight="1"/>
    <row r="122" spans="1:7" ht="12.75" customHeight="1"/>
    <row r="123" spans="1:7" ht="12.75" customHeight="1"/>
  </sheetData>
  <mergeCells count="2">
    <mergeCell ref="A60:F60"/>
    <mergeCell ref="A120:F120"/>
  </mergeCells>
  <pageMargins left="0.78740157499999996" right="0.78740157499999996" top="0.984251969" bottom="0.984251969" header="0.4921259845" footer="0.4921259845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2013-03-20T13:16:40Z</dcterms:created>
  <dcterms:modified xsi:type="dcterms:W3CDTF">2013-03-20T13:16:40Z</dcterms:modified>
</cp:coreProperties>
</file>