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9" sheetId="4" r:id="rId1"/>
  </sheets>
  <externalReferences>
    <externalReference r:id="rId2"/>
    <externalReference r:id="rId3"/>
    <externalReference r:id="rId4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I101" i="4"/>
  <c r="I107" s="1"/>
  <c r="H101"/>
  <c r="H107" s="1"/>
  <c r="G101"/>
  <c r="G107" s="1"/>
  <c r="F101"/>
  <c r="F107" s="1"/>
  <c r="E101"/>
  <c r="E107" s="1"/>
  <c r="D101"/>
  <c r="D107" s="1"/>
  <c r="C101"/>
  <c r="B101"/>
  <c r="B107" s="1"/>
  <c r="I97"/>
  <c r="H97"/>
  <c r="G97"/>
  <c r="F97"/>
  <c r="E97"/>
  <c r="D97"/>
  <c r="C97"/>
  <c r="B97"/>
  <c r="I93"/>
  <c r="H93"/>
  <c r="G93"/>
  <c r="F93"/>
  <c r="E93"/>
  <c r="D93"/>
  <c r="C93"/>
  <c r="B93"/>
  <c r="I87"/>
  <c r="H87"/>
  <c r="G87"/>
  <c r="F87"/>
  <c r="E87"/>
  <c r="D87"/>
  <c r="C87"/>
  <c r="C107" s="1"/>
  <c r="B87"/>
  <c r="I83"/>
  <c r="H83"/>
  <c r="G83"/>
  <c r="F83"/>
  <c r="E83"/>
  <c r="D83"/>
  <c r="C83"/>
  <c r="B83"/>
  <c r="I79"/>
  <c r="H79"/>
  <c r="G79"/>
  <c r="F79"/>
  <c r="E79"/>
  <c r="D79"/>
  <c r="C79"/>
  <c r="B79"/>
  <c r="I74"/>
  <c r="H74"/>
  <c r="G74"/>
  <c r="F74"/>
  <c r="E74"/>
  <c r="D74"/>
  <c r="C74"/>
  <c r="B74"/>
  <c r="I71"/>
  <c r="H71"/>
  <c r="G71"/>
  <c r="F71"/>
  <c r="E71"/>
  <c r="D71"/>
  <c r="C71"/>
  <c r="B71"/>
  <c r="I43"/>
  <c r="H43"/>
  <c r="G43"/>
  <c r="F43"/>
  <c r="E43"/>
  <c r="D43"/>
  <c r="C43"/>
  <c r="B43"/>
  <c r="I38"/>
  <c r="H38"/>
  <c r="G38"/>
  <c r="F38"/>
  <c r="E38"/>
  <c r="D38"/>
  <c r="C38"/>
  <c r="B38"/>
  <c r="I33"/>
  <c r="H33"/>
  <c r="G33"/>
  <c r="F33"/>
  <c r="E33"/>
  <c r="D33"/>
  <c r="C33"/>
  <c r="B33"/>
  <c r="I27"/>
  <c r="H27"/>
  <c r="G27"/>
  <c r="F27"/>
  <c r="E27"/>
  <c r="D27"/>
  <c r="C27"/>
  <c r="B27"/>
  <c r="I19"/>
  <c r="H19"/>
  <c r="G19"/>
  <c r="F19"/>
  <c r="E19"/>
  <c r="D19"/>
  <c r="C19"/>
  <c r="B19"/>
  <c r="I15"/>
  <c r="H15"/>
  <c r="G15"/>
  <c r="F15"/>
  <c r="E15"/>
  <c r="D15"/>
  <c r="C15"/>
  <c r="B15"/>
  <c r="I12"/>
  <c r="H12"/>
  <c r="G12"/>
  <c r="F12"/>
  <c r="E12"/>
  <c r="D12"/>
  <c r="C12"/>
  <c r="B12"/>
  <c r="I10"/>
  <c r="H10"/>
  <c r="G10"/>
  <c r="F10"/>
  <c r="E10"/>
  <c r="D10"/>
  <c r="C10"/>
  <c r="B10"/>
</calcChain>
</file>

<file path=xl/sharedStrings.xml><?xml version="1.0" encoding="utf-8"?>
<sst xmlns="http://schemas.openxmlformats.org/spreadsheetml/2006/main" count="201" uniqueCount="167">
  <si>
    <t>Transport routier</t>
  </si>
  <si>
    <t>النقل الطرقي</t>
  </si>
  <si>
    <t xml:space="preserve"> </t>
  </si>
  <si>
    <t xml:space="preserve">8 - 9 Permis de conduire délivrés </t>
  </si>
  <si>
    <r>
      <rPr>
        <b/>
        <sz val="14"/>
        <rFont val="Times New Roman"/>
        <family val="1"/>
      </rPr>
      <t xml:space="preserve">8 - 9 </t>
    </r>
    <r>
      <rPr>
        <b/>
        <sz val="16"/>
        <rFont val="Times New Roman"/>
        <family val="1"/>
      </rPr>
      <t xml:space="preserve">رخص السياقة المسلمة </t>
    </r>
  </si>
  <si>
    <t xml:space="preserve">          selon le centre d'examen</t>
  </si>
  <si>
    <t xml:space="preserve">         حسب مركز الإمتحان</t>
  </si>
  <si>
    <t>الإنـــاث</t>
  </si>
  <si>
    <t>المجموع</t>
  </si>
  <si>
    <t xml:space="preserve">  Femmes</t>
  </si>
  <si>
    <t>Total</t>
  </si>
  <si>
    <t>Oued Ed-Dahab - Lagouira</t>
  </si>
  <si>
    <t>وادي الذهب ــ لكويرة</t>
  </si>
  <si>
    <t xml:space="preserve">   Dakhla</t>
  </si>
  <si>
    <t xml:space="preserve">  الداخلة</t>
  </si>
  <si>
    <t>Laâyoune - Boujdour - S. El H.</t>
  </si>
  <si>
    <t>العيون ــ بوجدور ــ س. الحمراء</t>
  </si>
  <si>
    <t xml:space="preserve">   Laâyoune</t>
  </si>
  <si>
    <t xml:space="preserve">  العيون</t>
  </si>
  <si>
    <t xml:space="preserve">   Boujdour</t>
  </si>
  <si>
    <t xml:space="preserve">  بوجدور</t>
  </si>
  <si>
    <t>Guelmim - Es-Semara</t>
  </si>
  <si>
    <t>كلميم ــ السمارة</t>
  </si>
  <si>
    <t xml:space="preserve">   Es-Semara</t>
  </si>
  <si>
    <t xml:space="preserve">  السمارة</t>
  </si>
  <si>
    <t xml:space="preserve">   Guelmim</t>
  </si>
  <si>
    <t xml:space="preserve">  كلميم</t>
  </si>
  <si>
    <t xml:space="preserve">   Tan-Tan</t>
  </si>
  <si>
    <t xml:space="preserve">  طانطان</t>
  </si>
  <si>
    <t>Souss - Massa - Drâa</t>
  </si>
  <si>
    <t>سوس ــ ماسة ــ درعة</t>
  </si>
  <si>
    <t xml:space="preserve">   Agadir</t>
  </si>
  <si>
    <t xml:space="preserve">  أكادير</t>
  </si>
  <si>
    <t xml:space="preserve">   Inezgane</t>
  </si>
  <si>
    <t xml:space="preserve">  إنزكان</t>
  </si>
  <si>
    <t xml:space="preserve">   Ouarzazate</t>
  </si>
  <si>
    <t xml:space="preserve">  ورزازات</t>
  </si>
  <si>
    <t xml:space="preserve">   Taroudannt</t>
  </si>
  <si>
    <t xml:space="preserve">  تارودانت</t>
  </si>
  <si>
    <t xml:space="preserve">   Tiznit</t>
  </si>
  <si>
    <t xml:space="preserve">  تيزنيت</t>
  </si>
  <si>
    <t xml:space="preserve">   Zagora</t>
  </si>
  <si>
    <t xml:space="preserve">  زاكورة</t>
  </si>
  <si>
    <t xml:space="preserve">   Chtouka-Aït Baha</t>
  </si>
  <si>
    <t xml:space="preserve">  اشتوكة  - آيت بها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</si>
  <si>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</si>
  <si>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</si>
  <si>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</si>
  <si>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</si>
  <si>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Slimane</t>
  </si>
  <si>
    <t xml:space="preserve">  سيدي سليمان</t>
  </si>
  <si>
    <t xml:space="preserve">   Souk El Arbaâ El Gharb</t>
  </si>
  <si>
    <t xml:space="preserve">  سوق الأربعاء الغرب</t>
  </si>
  <si>
    <t xml:space="preserve">   Sidi Kacem</t>
  </si>
  <si>
    <t xml:space="preserve">  سيدي قاسم</t>
  </si>
  <si>
    <t xml:space="preserve">   Ouezzane</t>
  </si>
  <si>
    <t xml:space="preserve">  وزان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</si>
  <si>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</si>
  <si>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</si>
  <si>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</si>
  <si>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</si>
  <si>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Khouribga</t>
  </si>
  <si>
    <t xml:space="preserve">  خريبكة</t>
  </si>
  <si>
    <t xml:space="preserve">   Oued-Zem</t>
  </si>
  <si>
    <t xml:space="preserve">  وادي زم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</si>
  <si>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</si>
  <si>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</si>
  <si>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</si>
  <si>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</si>
  <si>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El Kelâa des Sraghna</t>
  </si>
  <si>
    <t xml:space="preserve">  قلعة السراغنة</t>
  </si>
  <si>
    <t xml:space="preserve">   Essaouira</t>
  </si>
  <si>
    <t xml:space="preserve">  الصويرة </t>
  </si>
  <si>
    <t xml:space="preserve">   Marrakech</t>
  </si>
  <si>
    <t xml:space="preserve">  مراكش</t>
  </si>
  <si>
    <t xml:space="preserve">   Chichaoua</t>
  </si>
  <si>
    <t xml:space="preserve">  شيشاوة</t>
  </si>
  <si>
    <t>Oriental</t>
  </si>
  <si>
    <t>الشرق</t>
  </si>
  <si>
    <t xml:space="preserve">   Berkane</t>
  </si>
  <si>
    <t xml:space="preserve">  بركان</t>
  </si>
  <si>
    <t xml:space="preserve">   Bouarfa</t>
  </si>
  <si>
    <t xml:space="preserve">  بوعرفة</t>
  </si>
  <si>
    <t xml:space="preserve">   Jerada</t>
  </si>
  <si>
    <t xml:space="preserve">  جرادة</t>
  </si>
  <si>
    <t xml:space="preserve">   Nador</t>
  </si>
  <si>
    <t xml:space="preserve">  الناضور</t>
  </si>
  <si>
    <t xml:space="preserve">   Midar</t>
  </si>
  <si>
    <t xml:space="preserve">  ميدار</t>
  </si>
  <si>
    <t xml:space="preserve">   Oujda</t>
  </si>
  <si>
    <t xml:space="preserve">  وجدة</t>
  </si>
  <si>
    <t xml:space="preserve">   Taourirt</t>
  </si>
  <si>
    <t xml:space="preserve">  تاوريرت</t>
  </si>
  <si>
    <r>
      <t xml:space="preserve">          selon le centre d'examen</t>
    </r>
    <r>
      <rPr>
        <sz val="10"/>
        <rFont val="Times New Roman"/>
        <family val="1"/>
      </rPr>
      <t xml:space="preserve"> (suite)</t>
    </r>
  </si>
  <si>
    <r>
      <t xml:space="preserve">          حسب مركز الإمتحان</t>
    </r>
    <r>
      <rPr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</si>
  <si>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t>Grand Casablanca</t>
  </si>
  <si>
    <t>الدارالبيضاء الكبرى</t>
  </si>
  <si>
    <t xml:space="preserve">   Casablanca</t>
  </si>
  <si>
    <t xml:space="preserve">  الدارالبيضاء</t>
  </si>
  <si>
    <t xml:space="preserve">   Mohammadia</t>
  </si>
  <si>
    <t xml:space="preserve">  المحمدية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</si>
  <si>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</si>
  <si>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</si>
  <si>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</si>
  <si>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</si>
  <si>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</si>
  <si>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</si>
  <si>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</si>
  <si>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سلا</t>
  </si>
  <si>
    <t xml:space="preserve">   Skhirat-Témara</t>
  </si>
  <si>
    <t xml:space="preserve">  الصخيرات -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</si>
  <si>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</si>
  <si>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</si>
  <si>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</si>
  <si>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</si>
  <si>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Sidi Bennour</t>
  </si>
  <si>
    <t xml:space="preserve">  سيدي بنور</t>
  </si>
  <si>
    <t xml:space="preserve">   Safi</t>
  </si>
  <si>
    <t xml:space="preserve">  آسفي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</si>
  <si>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</si>
  <si>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</si>
  <si>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</si>
  <si>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</si>
  <si>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</si>
  <si>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</si>
  <si>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Fqih Ben Salah</t>
  </si>
  <si>
    <t xml:space="preserve">  الفقيه بن صالح</t>
  </si>
  <si>
    <t>Méknès - Tafilalet</t>
  </si>
  <si>
    <t>مكناس ــ تافيلالت</t>
  </si>
  <si>
    <t xml:space="preserve">   Errachidia</t>
  </si>
  <si>
    <t xml:space="preserve">  الرشيدية</t>
  </si>
  <si>
    <t xml:space="preserve">   Azrou</t>
  </si>
  <si>
    <t xml:space="preserve">  أزرو</t>
  </si>
  <si>
    <t xml:space="preserve">   Khénifra</t>
  </si>
  <si>
    <t xml:space="preserve">  خنيفرة</t>
  </si>
  <si>
    <t xml:space="preserve">   Midelt</t>
  </si>
  <si>
    <t xml:space="preserve">  ميدلت</t>
  </si>
  <si>
    <t xml:space="preserve">   Meknès</t>
  </si>
  <si>
    <t xml:space="preserve">  مكناس</t>
  </si>
  <si>
    <t>Fès - Boulemane</t>
  </si>
  <si>
    <t>فاس ــ بولمان</t>
  </si>
  <si>
    <t xml:space="preserve">   Fès</t>
  </si>
  <si>
    <t xml:space="preserve">  فاس</t>
  </si>
  <si>
    <t xml:space="preserve">   Missour</t>
  </si>
  <si>
    <t xml:space="preserve">  ميسور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</si>
  <si>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</si>
  <si>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</si>
  <si>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</si>
  <si>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</si>
  <si>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</si>
  <si>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</si>
  <si>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</si>
  <si>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</si>
  <si>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</si>
  <si>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</si>
  <si>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</si>
  <si>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</si>
  <si>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</si>
  <si>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</si>
  <si>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Larache</t>
  </si>
  <si>
    <t xml:space="preserve">  العرائش</t>
  </si>
  <si>
    <t xml:space="preserve">   Tanger-Assilah</t>
  </si>
  <si>
    <t xml:space="preserve">  طنجة - أصيلة</t>
  </si>
  <si>
    <t xml:space="preserve">   Tétouan</t>
  </si>
  <si>
    <t xml:space="preserve">  تطوان</t>
  </si>
  <si>
    <t xml:space="preserve"> Source : Ministère de l'Equipement et du Transport. </t>
  </si>
  <si>
    <t>المصدر : وزارة التجهيز والنقل.</t>
  </si>
</sst>
</file>

<file path=xl/styles.xml><?xml version="1.0" encoding="utf-8"?>
<styleSheet xmlns="http://schemas.openxmlformats.org/spreadsheetml/2006/main">
  <numFmts count="13">
    <numFmt numFmtId="164" formatCode="General_)"/>
    <numFmt numFmtId="165" formatCode="###\ ###\ ###"/>
    <numFmt numFmtId="166" formatCode="#\ ###\ ###"/>
    <numFmt numFmtId="167" formatCode="0_)"/>
    <numFmt numFmtId="168" formatCode="####"/>
    <numFmt numFmtId="169" formatCode="0.00_)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i/>
      <sz val="10"/>
      <name val="Times New Roman"/>
      <family val="1"/>
    </font>
    <font>
      <sz val="16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sz val="10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164" fontId="1" fillId="0" borderId="0"/>
    <xf numFmtId="0" fontId="8" fillId="0" borderId="0"/>
    <xf numFmtId="164" fontId="1" fillId="0" borderId="0"/>
    <xf numFmtId="167" fontId="1" fillId="0" borderId="0"/>
    <xf numFmtId="169" fontId="1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/>
    <xf numFmtId="0" fontId="18" fillId="0" borderId="0" applyNumberFormat="0">
      <alignment horizontal="right"/>
    </xf>
    <xf numFmtId="0" fontId="19" fillId="0" borderId="0"/>
    <xf numFmtId="0" fontId="8" fillId="0" borderId="0"/>
    <xf numFmtId="0" fontId="8" fillId="0" borderId="0"/>
    <xf numFmtId="173" fontId="8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20" fillId="0" borderId="0" applyFont="0" applyFill="0" applyBorder="0" applyAlignment="0" applyProtection="0"/>
  </cellStyleXfs>
  <cellXfs count="54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4" fontId="6" fillId="0" borderId="0" xfId="1" applyFont="1" applyAlignment="1">
      <alignment horizontal="center" vertical="center"/>
    </xf>
    <xf numFmtId="164" fontId="7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165" fontId="3" fillId="2" borderId="0" xfId="2" applyNumberFormat="1" applyFont="1" applyFill="1" applyBorder="1" applyAlignment="1">
      <alignment vertical="center"/>
    </xf>
    <xf numFmtId="164" fontId="9" fillId="0" borderId="0" xfId="1" applyFont="1" applyAlignment="1" applyProtection="1">
      <alignment horizontal="center" vertical="center"/>
    </xf>
    <xf numFmtId="164" fontId="9" fillId="0" borderId="0" xfId="1" applyFont="1" applyAlignment="1">
      <alignment horizontal="right" vertical="center"/>
    </xf>
    <xf numFmtId="166" fontId="6" fillId="2" borderId="0" xfId="3" quotePrefix="1" applyNumberFormat="1" applyFont="1" applyFill="1" applyBorder="1" applyAlignment="1" applyProtection="1">
      <alignment horizontal="left" vertical="center"/>
    </xf>
    <xf numFmtId="165" fontId="6" fillId="2" borderId="0" xfId="2" applyNumberFormat="1" applyFont="1" applyFill="1" applyBorder="1" applyAlignment="1" applyProtection="1">
      <alignment horizontal="right" vertical="center"/>
    </xf>
    <xf numFmtId="166" fontId="6" fillId="0" borderId="0" xfId="3" quotePrefix="1" applyNumberFormat="1" applyFont="1" applyAlignment="1" applyProtection="1">
      <alignment horizontal="left" vertical="center"/>
    </xf>
    <xf numFmtId="165" fontId="6" fillId="2" borderId="0" xfId="2" applyNumberFormat="1" applyFont="1" applyFill="1" applyAlignment="1">
      <alignment horizontal="right" vertical="center"/>
    </xf>
    <xf numFmtId="164" fontId="10" fillId="0" borderId="0" xfId="1" quotePrefix="1" applyFont="1" applyAlignment="1">
      <alignment horizontal="right" vertical="center" readingOrder="2"/>
    </xf>
    <xf numFmtId="167" fontId="3" fillId="2" borderId="0" xfId="4" applyFont="1" applyFill="1" applyBorder="1" applyAlignment="1" applyProtection="1">
      <alignment horizontal="left" vertical="center"/>
    </xf>
    <xf numFmtId="164" fontId="3" fillId="0" borderId="0" xfId="1" applyFont="1" applyAlignment="1" applyProtection="1">
      <alignment horizontal="left" vertical="center"/>
    </xf>
    <xf numFmtId="165" fontId="3" fillId="2" borderId="0" xfId="2" applyNumberFormat="1" applyFont="1" applyFill="1" applyAlignment="1">
      <alignment vertical="center"/>
    </xf>
    <xf numFmtId="164" fontId="7" fillId="0" borderId="0" xfId="1" applyFont="1" applyAlignment="1">
      <alignment horizontal="right" vertical="center" readingOrder="2"/>
    </xf>
    <xf numFmtId="165" fontId="6" fillId="2" borderId="0" xfId="2" applyNumberFormat="1" applyFont="1" applyFill="1" applyAlignment="1" applyProtection="1">
      <alignment horizontal="right" vertical="center"/>
    </xf>
    <xf numFmtId="164" fontId="11" fillId="0" borderId="0" xfId="1" applyFont="1" applyAlignment="1">
      <alignment horizontal="right" vertical="center" readingOrder="2"/>
    </xf>
    <xf numFmtId="166" fontId="6" fillId="2" borderId="0" xfId="3" applyNumberFormat="1" applyFont="1" applyFill="1" applyBorder="1" applyAlignment="1" applyProtection="1">
      <alignment horizontal="left" vertical="center"/>
    </xf>
    <xf numFmtId="166" fontId="6" fillId="0" borderId="0" xfId="3" applyNumberFormat="1" applyFont="1" applyAlignment="1" applyProtection="1">
      <alignment horizontal="left" vertical="center"/>
    </xf>
    <xf numFmtId="164" fontId="3" fillId="0" borderId="0" xfId="1" quotePrefix="1" applyFont="1" applyAlignment="1" applyProtection="1">
      <alignment horizontal="left" vertical="center"/>
    </xf>
    <xf numFmtId="164" fontId="7" fillId="0" borderId="0" xfId="1" quotePrefix="1" applyFont="1" applyAlignment="1">
      <alignment horizontal="right" vertical="center" readingOrder="2"/>
    </xf>
    <xf numFmtId="167" fontId="3" fillId="2" borderId="0" xfId="4" quotePrefix="1" applyFont="1" applyFill="1" applyBorder="1" applyAlignment="1" applyProtection="1">
      <alignment horizontal="left" vertical="center"/>
    </xf>
    <xf numFmtId="164" fontId="10" fillId="0" borderId="0" xfId="1" applyFont="1" applyAlignment="1">
      <alignment horizontal="right" vertical="center" readingOrder="2"/>
    </xf>
    <xf numFmtId="167" fontId="3" fillId="2" borderId="0" xfId="4" quotePrefix="1" applyFont="1" applyFill="1" applyBorder="1" applyAlignment="1">
      <alignment horizontal="left" vertical="center"/>
    </xf>
    <xf numFmtId="167" fontId="3" fillId="2" borderId="0" xfId="4" applyFont="1" applyFill="1" applyBorder="1" applyAlignment="1">
      <alignment horizontal="left" vertical="center"/>
    </xf>
    <xf numFmtId="164" fontId="11" fillId="0" borderId="0" xfId="1" quotePrefix="1" applyFont="1" applyAlignment="1">
      <alignment horizontal="right" vertical="center" readingOrder="2"/>
    </xf>
    <xf numFmtId="3" fontId="3" fillId="0" borderId="0" xfId="1" applyNumberFormat="1" applyFont="1" applyAlignment="1">
      <alignment vertical="center"/>
    </xf>
    <xf numFmtId="166" fontId="3" fillId="0" borderId="0" xfId="1" applyNumberFormat="1" applyFont="1" applyAlignment="1" applyProtection="1">
      <alignment horizontal="right" vertical="center"/>
    </xf>
    <xf numFmtId="165" fontId="3" fillId="0" borderId="0" xfId="1" applyNumberFormat="1" applyFont="1" applyAlignment="1">
      <alignment vertical="center"/>
    </xf>
    <xf numFmtId="168" fontId="12" fillId="0" borderId="0" xfId="1" applyNumberFormat="1" applyFont="1" applyAlignment="1">
      <alignment vertical="center"/>
    </xf>
    <xf numFmtId="164" fontId="13" fillId="0" borderId="0" xfId="1" applyFont="1" applyAlignment="1">
      <alignment vertical="center"/>
    </xf>
    <xf numFmtId="164" fontId="5" fillId="0" borderId="0" xfId="1" quotePrefix="1" applyFont="1" applyAlignment="1" applyProtection="1">
      <alignment horizontal="left" vertical="center"/>
    </xf>
    <xf numFmtId="166" fontId="6" fillId="0" borderId="0" xfId="1" quotePrefix="1" applyNumberFormat="1" applyFont="1" applyAlignment="1">
      <alignment horizontal="left" vertical="center"/>
    </xf>
    <xf numFmtId="164" fontId="15" fillId="0" borderId="0" xfId="1" applyFont="1" applyAlignment="1">
      <alignment vertical="center"/>
    </xf>
    <xf numFmtId="166" fontId="6" fillId="2" borderId="0" xfId="2" quotePrefix="1" applyNumberFormat="1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vertical="center"/>
    </xf>
    <xf numFmtId="164" fontId="6" fillId="0" borderId="0" xfId="1" applyFont="1" applyAlignment="1" applyProtection="1">
      <alignment horizontal="left" vertical="center"/>
    </xf>
    <xf numFmtId="164" fontId="16" fillId="0" borderId="0" xfId="1" applyFont="1" applyAlignment="1">
      <alignment horizontal="right" vertical="center" readingOrder="2"/>
    </xf>
    <xf numFmtId="166" fontId="3" fillId="0" borderId="0" xfId="1" applyNumberFormat="1" applyFont="1" applyAlignment="1">
      <alignment vertical="center"/>
    </xf>
    <xf numFmtId="164" fontId="3" fillId="0" borderId="0" xfId="1" applyFont="1" applyAlignment="1">
      <alignment vertical="center" readingOrder="2"/>
    </xf>
    <xf numFmtId="166" fontId="6" fillId="0" borderId="0" xfId="1" applyNumberFormat="1" applyFont="1" applyAlignment="1" applyProtection="1">
      <alignment horizontal="right" vertical="center"/>
    </xf>
    <xf numFmtId="3" fontId="6" fillId="0" borderId="0" xfId="1" applyNumberFormat="1" applyFont="1" applyAlignment="1">
      <alignment vertical="center"/>
    </xf>
    <xf numFmtId="164" fontId="17" fillId="0" borderId="0" xfId="1" quotePrefix="1" applyFont="1" applyAlignment="1" applyProtection="1">
      <alignment horizontal="left" vertical="center"/>
    </xf>
    <xf numFmtId="169" fontId="3" fillId="0" borderId="0" xfId="5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  <xf numFmtId="168" fontId="12" fillId="0" borderId="0" xfId="1" applyNumberFormat="1" applyFont="1" applyAlignment="1">
      <alignment horizontal="center" vertical="center"/>
    </xf>
  </cellXfs>
  <cellStyles count="18">
    <cellStyle name="Comma [0]" xfId="6"/>
    <cellStyle name="Currency [0]" xfId="7"/>
    <cellStyle name="Euro" xfId="8"/>
    <cellStyle name="Motif" xfId="9"/>
    <cellStyle name="MS_Arabic" xfId="10"/>
    <cellStyle name="Normal" xfId="0" builtinId="0"/>
    <cellStyle name="Normal 2" xfId="11"/>
    <cellStyle name="Normal 3" xfId="12"/>
    <cellStyle name="Normal 4" xfId="2"/>
    <cellStyle name="Normal_3-4" xfId="5"/>
    <cellStyle name="Normal_E18" xfId="3"/>
    <cellStyle name="Normal_TEST" xfId="4"/>
    <cellStyle name="عادي_agros99" xfId="13"/>
    <cellStyle name="عادي_TRANS-F" xfId="1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\Bureau\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AF123"/>
  <sheetViews>
    <sheetView showGridLines="0" tabSelected="1" workbookViewId="0"/>
  </sheetViews>
  <sheetFormatPr baseColWidth="10" defaultColWidth="11" defaultRowHeight="12.75"/>
  <cols>
    <col min="1" max="1" width="25.28515625" style="2" customWidth="1"/>
    <col min="2" max="2" width="6.85546875" style="2" customWidth="1"/>
    <col min="3" max="3" width="7.7109375" style="2" customWidth="1"/>
    <col min="4" max="4" width="6.85546875" style="2" customWidth="1"/>
    <col min="5" max="5" width="8.28515625" style="2" customWidth="1"/>
    <col min="6" max="6" width="6.85546875" style="2" customWidth="1"/>
    <col min="7" max="7" width="8.28515625" style="2" customWidth="1"/>
    <col min="8" max="8" width="6.85546875" style="2" customWidth="1"/>
    <col min="9" max="9" width="8.140625" style="2" customWidth="1"/>
    <col min="10" max="10" width="23.7109375" style="2" customWidth="1"/>
    <col min="11" max="11" width="6.7109375" style="2" customWidth="1"/>
    <col min="12" max="256" width="11" style="2"/>
    <col min="257" max="257" width="25.28515625" style="2" customWidth="1"/>
    <col min="258" max="258" width="6.85546875" style="2" customWidth="1"/>
    <col min="259" max="259" width="7.7109375" style="2" customWidth="1"/>
    <col min="260" max="260" width="6.85546875" style="2" customWidth="1"/>
    <col min="261" max="261" width="8.28515625" style="2" customWidth="1"/>
    <col min="262" max="262" width="6.85546875" style="2" customWidth="1"/>
    <col min="263" max="263" width="8.28515625" style="2" customWidth="1"/>
    <col min="264" max="264" width="6.85546875" style="2" customWidth="1"/>
    <col min="265" max="265" width="8.140625" style="2" customWidth="1"/>
    <col min="266" max="266" width="23.7109375" style="2" customWidth="1"/>
    <col min="267" max="267" width="6.7109375" style="2" customWidth="1"/>
    <col min="268" max="512" width="11" style="2"/>
    <col min="513" max="513" width="25.28515625" style="2" customWidth="1"/>
    <col min="514" max="514" width="6.85546875" style="2" customWidth="1"/>
    <col min="515" max="515" width="7.7109375" style="2" customWidth="1"/>
    <col min="516" max="516" width="6.85546875" style="2" customWidth="1"/>
    <col min="517" max="517" width="8.28515625" style="2" customWidth="1"/>
    <col min="518" max="518" width="6.85546875" style="2" customWidth="1"/>
    <col min="519" max="519" width="8.28515625" style="2" customWidth="1"/>
    <col min="520" max="520" width="6.85546875" style="2" customWidth="1"/>
    <col min="521" max="521" width="8.140625" style="2" customWidth="1"/>
    <col min="522" max="522" width="23.7109375" style="2" customWidth="1"/>
    <col min="523" max="523" width="6.7109375" style="2" customWidth="1"/>
    <col min="524" max="768" width="11" style="2"/>
    <col min="769" max="769" width="25.28515625" style="2" customWidth="1"/>
    <col min="770" max="770" width="6.85546875" style="2" customWidth="1"/>
    <col min="771" max="771" width="7.7109375" style="2" customWidth="1"/>
    <col min="772" max="772" width="6.85546875" style="2" customWidth="1"/>
    <col min="773" max="773" width="8.28515625" style="2" customWidth="1"/>
    <col min="774" max="774" width="6.85546875" style="2" customWidth="1"/>
    <col min="775" max="775" width="8.28515625" style="2" customWidth="1"/>
    <col min="776" max="776" width="6.85546875" style="2" customWidth="1"/>
    <col min="777" max="777" width="8.140625" style="2" customWidth="1"/>
    <col min="778" max="778" width="23.7109375" style="2" customWidth="1"/>
    <col min="779" max="779" width="6.7109375" style="2" customWidth="1"/>
    <col min="780" max="1024" width="11" style="2"/>
    <col min="1025" max="1025" width="25.28515625" style="2" customWidth="1"/>
    <col min="1026" max="1026" width="6.85546875" style="2" customWidth="1"/>
    <col min="1027" max="1027" width="7.7109375" style="2" customWidth="1"/>
    <col min="1028" max="1028" width="6.85546875" style="2" customWidth="1"/>
    <col min="1029" max="1029" width="8.28515625" style="2" customWidth="1"/>
    <col min="1030" max="1030" width="6.85546875" style="2" customWidth="1"/>
    <col min="1031" max="1031" width="8.28515625" style="2" customWidth="1"/>
    <col min="1032" max="1032" width="6.85546875" style="2" customWidth="1"/>
    <col min="1033" max="1033" width="8.140625" style="2" customWidth="1"/>
    <col min="1034" max="1034" width="23.7109375" style="2" customWidth="1"/>
    <col min="1035" max="1035" width="6.7109375" style="2" customWidth="1"/>
    <col min="1036" max="1280" width="11" style="2"/>
    <col min="1281" max="1281" width="25.28515625" style="2" customWidth="1"/>
    <col min="1282" max="1282" width="6.85546875" style="2" customWidth="1"/>
    <col min="1283" max="1283" width="7.7109375" style="2" customWidth="1"/>
    <col min="1284" max="1284" width="6.85546875" style="2" customWidth="1"/>
    <col min="1285" max="1285" width="8.28515625" style="2" customWidth="1"/>
    <col min="1286" max="1286" width="6.85546875" style="2" customWidth="1"/>
    <col min="1287" max="1287" width="8.28515625" style="2" customWidth="1"/>
    <col min="1288" max="1288" width="6.85546875" style="2" customWidth="1"/>
    <col min="1289" max="1289" width="8.140625" style="2" customWidth="1"/>
    <col min="1290" max="1290" width="23.7109375" style="2" customWidth="1"/>
    <col min="1291" max="1291" width="6.7109375" style="2" customWidth="1"/>
    <col min="1292" max="1536" width="11" style="2"/>
    <col min="1537" max="1537" width="25.28515625" style="2" customWidth="1"/>
    <col min="1538" max="1538" width="6.85546875" style="2" customWidth="1"/>
    <col min="1539" max="1539" width="7.7109375" style="2" customWidth="1"/>
    <col min="1540" max="1540" width="6.85546875" style="2" customWidth="1"/>
    <col min="1541" max="1541" width="8.28515625" style="2" customWidth="1"/>
    <col min="1542" max="1542" width="6.85546875" style="2" customWidth="1"/>
    <col min="1543" max="1543" width="8.28515625" style="2" customWidth="1"/>
    <col min="1544" max="1544" width="6.85546875" style="2" customWidth="1"/>
    <col min="1545" max="1545" width="8.140625" style="2" customWidth="1"/>
    <col min="1546" max="1546" width="23.7109375" style="2" customWidth="1"/>
    <col min="1547" max="1547" width="6.7109375" style="2" customWidth="1"/>
    <col min="1548" max="1792" width="11" style="2"/>
    <col min="1793" max="1793" width="25.28515625" style="2" customWidth="1"/>
    <col min="1794" max="1794" width="6.85546875" style="2" customWidth="1"/>
    <col min="1795" max="1795" width="7.7109375" style="2" customWidth="1"/>
    <col min="1796" max="1796" width="6.85546875" style="2" customWidth="1"/>
    <col min="1797" max="1797" width="8.28515625" style="2" customWidth="1"/>
    <col min="1798" max="1798" width="6.85546875" style="2" customWidth="1"/>
    <col min="1799" max="1799" width="8.28515625" style="2" customWidth="1"/>
    <col min="1800" max="1800" width="6.85546875" style="2" customWidth="1"/>
    <col min="1801" max="1801" width="8.140625" style="2" customWidth="1"/>
    <col min="1802" max="1802" width="23.7109375" style="2" customWidth="1"/>
    <col min="1803" max="1803" width="6.7109375" style="2" customWidth="1"/>
    <col min="1804" max="2048" width="11" style="2"/>
    <col min="2049" max="2049" width="25.28515625" style="2" customWidth="1"/>
    <col min="2050" max="2050" width="6.85546875" style="2" customWidth="1"/>
    <col min="2051" max="2051" width="7.7109375" style="2" customWidth="1"/>
    <col min="2052" max="2052" width="6.85546875" style="2" customWidth="1"/>
    <col min="2053" max="2053" width="8.28515625" style="2" customWidth="1"/>
    <col min="2054" max="2054" width="6.85546875" style="2" customWidth="1"/>
    <col min="2055" max="2055" width="8.28515625" style="2" customWidth="1"/>
    <col min="2056" max="2056" width="6.85546875" style="2" customWidth="1"/>
    <col min="2057" max="2057" width="8.140625" style="2" customWidth="1"/>
    <col min="2058" max="2058" width="23.7109375" style="2" customWidth="1"/>
    <col min="2059" max="2059" width="6.7109375" style="2" customWidth="1"/>
    <col min="2060" max="2304" width="11" style="2"/>
    <col min="2305" max="2305" width="25.28515625" style="2" customWidth="1"/>
    <col min="2306" max="2306" width="6.85546875" style="2" customWidth="1"/>
    <col min="2307" max="2307" width="7.7109375" style="2" customWidth="1"/>
    <col min="2308" max="2308" width="6.85546875" style="2" customWidth="1"/>
    <col min="2309" max="2309" width="8.28515625" style="2" customWidth="1"/>
    <col min="2310" max="2310" width="6.85546875" style="2" customWidth="1"/>
    <col min="2311" max="2311" width="8.28515625" style="2" customWidth="1"/>
    <col min="2312" max="2312" width="6.85546875" style="2" customWidth="1"/>
    <col min="2313" max="2313" width="8.140625" style="2" customWidth="1"/>
    <col min="2314" max="2314" width="23.7109375" style="2" customWidth="1"/>
    <col min="2315" max="2315" width="6.7109375" style="2" customWidth="1"/>
    <col min="2316" max="2560" width="11" style="2"/>
    <col min="2561" max="2561" width="25.28515625" style="2" customWidth="1"/>
    <col min="2562" max="2562" width="6.85546875" style="2" customWidth="1"/>
    <col min="2563" max="2563" width="7.7109375" style="2" customWidth="1"/>
    <col min="2564" max="2564" width="6.85546875" style="2" customWidth="1"/>
    <col min="2565" max="2565" width="8.28515625" style="2" customWidth="1"/>
    <col min="2566" max="2566" width="6.85546875" style="2" customWidth="1"/>
    <col min="2567" max="2567" width="8.28515625" style="2" customWidth="1"/>
    <col min="2568" max="2568" width="6.85546875" style="2" customWidth="1"/>
    <col min="2569" max="2569" width="8.140625" style="2" customWidth="1"/>
    <col min="2570" max="2570" width="23.7109375" style="2" customWidth="1"/>
    <col min="2571" max="2571" width="6.7109375" style="2" customWidth="1"/>
    <col min="2572" max="2816" width="11" style="2"/>
    <col min="2817" max="2817" width="25.28515625" style="2" customWidth="1"/>
    <col min="2818" max="2818" width="6.85546875" style="2" customWidth="1"/>
    <col min="2819" max="2819" width="7.7109375" style="2" customWidth="1"/>
    <col min="2820" max="2820" width="6.85546875" style="2" customWidth="1"/>
    <col min="2821" max="2821" width="8.28515625" style="2" customWidth="1"/>
    <col min="2822" max="2822" width="6.85546875" style="2" customWidth="1"/>
    <col min="2823" max="2823" width="8.28515625" style="2" customWidth="1"/>
    <col min="2824" max="2824" width="6.85546875" style="2" customWidth="1"/>
    <col min="2825" max="2825" width="8.140625" style="2" customWidth="1"/>
    <col min="2826" max="2826" width="23.7109375" style="2" customWidth="1"/>
    <col min="2827" max="2827" width="6.7109375" style="2" customWidth="1"/>
    <col min="2828" max="3072" width="11" style="2"/>
    <col min="3073" max="3073" width="25.28515625" style="2" customWidth="1"/>
    <col min="3074" max="3074" width="6.85546875" style="2" customWidth="1"/>
    <col min="3075" max="3075" width="7.7109375" style="2" customWidth="1"/>
    <col min="3076" max="3076" width="6.85546875" style="2" customWidth="1"/>
    <col min="3077" max="3077" width="8.28515625" style="2" customWidth="1"/>
    <col min="3078" max="3078" width="6.85546875" style="2" customWidth="1"/>
    <col min="3079" max="3079" width="8.28515625" style="2" customWidth="1"/>
    <col min="3080" max="3080" width="6.85546875" style="2" customWidth="1"/>
    <col min="3081" max="3081" width="8.140625" style="2" customWidth="1"/>
    <col min="3082" max="3082" width="23.7109375" style="2" customWidth="1"/>
    <col min="3083" max="3083" width="6.7109375" style="2" customWidth="1"/>
    <col min="3084" max="3328" width="11" style="2"/>
    <col min="3329" max="3329" width="25.28515625" style="2" customWidth="1"/>
    <col min="3330" max="3330" width="6.85546875" style="2" customWidth="1"/>
    <col min="3331" max="3331" width="7.7109375" style="2" customWidth="1"/>
    <col min="3332" max="3332" width="6.85546875" style="2" customWidth="1"/>
    <col min="3333" max="3333" width="8.28515625" style="2" customWidth="1"/>
    <col min="3334" max="3334" width="6.85546875" style="2" customWidth="1"/>
    <col min="3335" max="3335" width="8.28515625" style="2" customWidth="1"/>
    <col min="3336" max="3336" width="6.85546875" style="2" customWidth="1"/>
    <col min="3337" max="3337" width="8.140625" style="2" customWidth="1"/>
    <col min="3338" max="3338" width="23.7109375" style="2" customWidth="1"/>
    <col min="3339" max="3339" width="6.7109375" style="2" customWidth="1"/>
    <col min="3340" max="3584" width="11" style="2"/>
    <col min="3585" max="3585" width="25.28515625" style="2" customWidth="1"/>
    <col min="3586" max="3586" width="6.85546875" style="2" customWidth="1"/>
    <col min="3587" max="3587" width="7.7109375" style="2" customWidth="1"/>
    <col min="3588" max="3588" width="6.85546875" style="2" customWidth="1"/>
    <col min="3589" max="3589" width="8.28515625" style="2" customWidth="1"/>
    <col min="3590" max="3590" width="6.85546875" style="2" customWidth="1"/>
    <col min="3591" max="3591" width="8.28515625" style="2" customWidth="1"/>
    <col min="3592" max="3592" width="6.85546875" style="2" customWidth="1"/>
    <col min="3593" max="3593" width="8.140625" style="2" customWidth="1"/>
    <col min="3594" max="3594" width="23.7109375" style="2" customWidth="1"/>
    <col min="3595" max="3595" width="6.7109375" style="2" customWidth="1"/>
    <col min="3596" max="3840" width="11" style="2"/>
    <col min="3841" max="3841" width="25.28515625" style="2" customWidth="1"/>
    <col min="3842" max="3842" width="6.85546875" style="2" customWidth="1"/>
    <col min="3843" max="3843" width="7.7109375" style="2" customWidth="1"/>
    <col min="3844" max="3844" width="6.85546875" style="2" customWidth="1"/>
    <col min="3845" max="3845" width="8.28515625" style="2" customWidth="1"/>
    <col min="3846" max="3846" width="6.85546875" style="2" customWidth="1"/>
    <col min="3847" max="3847" width="8.28515625" style="2" customWidth="1"/>
    <col min="3848" max="3848" width="6.85546875" style="2" customWidth="1"/>
    <col min="3849" max="3849" width="8.140625" style="2" customWidth="1"/>
    <col min="3850" max="3850" width="23.7109375" style="2" customWidth="1"/>
    <col min="3851" max="3851" width="6.7109375" style="2" customWidth="1"/>
    <col min="3852" max="4096" width="11" style="2"/>
    <col min="4097" max="4097" width="25.28515625" style="2" customWidth="1"/>
    <col min="4098" max="4098" width="6.85546875" style="2" customWidth="1"/>
    <col min="4099" max="4099" width="7.7109375" style="2" customWidth="1"/>
    <col min="4100" max="4100" width="6.85546875" style="2" customWidth="1"/>
    <col min="4101" max="4101" width="8.28515625" style="2" customWidth="1"/>
    <col min="4102" max="4102" width="6.85546875" style="2" customWidth="1"/>
    <col min="4103" max="4103" width="8.28515625" style="2" customWidth="1"/>
    <col min="4104" max="4104" width="6.85546875" style="2" customWidth="1"/>
    <col min="4105" max="4105" width="8.140625" style="2" customWidth="1"/>
    <col min="4106" max="4106" width="23.7109375" style="2" customWidth="1"/>
    <col min="4107" max="4107" width="6.7109375" style="2" customWidth="1"/>
    <col min="4108" max="4352" width="11" style="2"/>
    <col min="4353" max="4353" width="25.28515625" style="2" customWidth="1"/>
    <col min="4354" max="4354" width="6.85546875" style="2" customWidth="1"/>
    <col min="4355" max="4355" width="7.7109375" style="2" customWidth="1"/>
    <col min="4356" max="4356" width="6.85546875" style="2" customWidth="1"/>
    <col min="4357" max="4357" width="8.28515625" style="2" customWidth="1"/>
    <col min="4358" max="4358" width="6.85546875" style="2" customWidth="1"/>
    <col min="4359" max="4359" width="8.28515625" style="2" customWidth="1"/>
    <col min="4360" max="4360" width="6.85546875" style="2" customWidth="1"/>
    <col min="4361" max="4361" width="8.140625" style="2" customWidth="1"/>
    <col min="4362" max="4362" width="23.7109375" style="2" customWidth="1"/>
    <col min="4363" max="4363" width="6.7109375" style="2" customWidth="1"/>
    <col min="4364" max="4608" width="11" style="2"/>
    <col min="4609" max="4609" width="25.28515625" style="2" customWidth="1"/>
    <col min="4610" max="4610" width="6.85546875" style="2" customWidth="1"/>
    <col min="4611" max="4611" width="7.7109375" style="2" customWidth="1"/>
    <col min="4612" max="4612" width="6.85546875" style="2" customWidth="1"/>
    <col min="4613" max="4613" width="8.28515625" style="2" customWidth="1"/>
    <col min="4614" max="4614" width="6.85546875" style="2" customWidth="1"/>
    <col min="4615" max="4615" width="8.28515625" style="2" customWidth="1"/>
    <col min="4616" max="4616" width="6.85546875" style="2" customWidth="1"/>
    <col min="4617" max="4617" width="8.140625" style="2" customWidth="1"/>
    <col min="4618" max="4618" width="23.7109375" style="2" customWidth="1"/>
    <col min="4619" max="4619" width="6.7109375" style="2" customWidth="1"/>
    <col min="4620" max="4864" width="11" style="2"/>
    <col min="4865" max="4865" width="25.28515625" style="2" customWidth="1"/>
    <col min="4866" max="4866" width="6.85546875" style="2" customWidth="1"/>
    <col min="4867" max="4867" width="7.7109375" style="2" customWidth="1"/>
    <col min="4868" max="4868" width="6.85546875" style="2" customWidth="1"/>
    <col min="4869" max="4869" width="8.28515625" style="2" customWidth="1"/>
    <col min="4870" max="4870" width="6.85546875" style="2" customWidth="1"/>
    <col min="4871" max="4871" width="8.28515625" style="2" customWidth="1"/>
    <col min="4872" max="4872" width="6.85546875" style="2" customWidth="1"/>
    <col min="4873" max="4873" width="8.140625" style="2" customWidth="1"/>
    <col min="4874" max="4874" width="23.7109375" style="2" customWidth="1"/>
    <col min="4875" max="4875" width="6.7109375" style="2" customWidth="1"/>
    <col min="4876" max="5120" width="11" style="2"/>
    <col min="5121" max="5121" width="25.28515625" style="2" customWidth="1"/>
    <col min="5122" max="5122" width="6.85546875" style="2" customWidth="1"/>
    <col min="5123" max="5123" width="7.7109375" style="2" customWidth="1"/>
    <col min="5124" max="5124" width="6.85546875" style="2" customWidth="1"/>
    <col min="5125" max="5125" width="8.28515625" style="2" customWidth="1"/>
    <col min="5126" max="5126" width="6.85546875" style="2" customWidth="1"/>
    <col min="5127" max="5127" width="8.28515625" style="2" customWidth="1"/>
    <col min="5128" max="5128" width="6.85546875" style="2" customWidth="1"/>
    <col min="5129" max="5129" width="8.140625" style="2" customWidth="1"/>
    <col min="5130" max="5130" width="23.7109375" style="2" customWidth="1"/>
    <col min="5131" max="5131" width="6.7109375" style="2" customWidth="1"/>
    <col min="5132" max="5376" width="11" style="2"/>
    <col min="5377" max="5377" width="25.28515625" style="2" customWidth="1"/>
    <col min="5378" max="5378" width="6.85546875" style="2" customWidth="1"/>
    <col min="5379" max="5379" width="7.7109375" style="2" customWidth="1"/>
    <col min="5380" max="5380" width="6.85546875" style="2" customWidth="1"/>
    <col min="5381" max="5381" width="8.28515625" style="2" customWidth="1"/>
    <col min="5382" max="5382" width="6.85546875" style="2" customWidth="1"/>
    <col min="5383" max="5383" width="8.28515625" style="2" customWidth="1"/>
    <col min="5384" max="5384" width="6.85546875" style="2" customWidth="1"/>
    <col min="5385" max="5385" width="8.140625" style="2" customWidth="1"/>
    <col min="5386" max="5386" width="23.7109375" style="2" customWidth="1"/>
    <col min="5387" max="5387" width="6.7109375" style="2" customWidth="1"/>
    <col min="5388" max="5632" width="11" style="2"/>
    <col min="5633" max="5633" width="25.28515625" style="2" customWidth="1"/>
    <col min="5634" max="5634" width="6.85546875" style="2" customWidth="1"/>
    <col min="5635" max="5635" width="7.7109375" style="2" customWidth="1"/>
    <col min="5636" max="5636" width="6.85546875" style="2" customWidth="1"/>
    <col min="5637" max="5637" width="8.28515625" style="2" customWidth="1"/>
    <col min="5638" max="5638" width="6.85546875" style="2" customWidth="1"/>
    <col min="5639" max="5639" width="8.28515625" style="2" customWidth="1"/>
    <col min="5640" max="5640" width="6.85546875" style="2" customWidth="1"/>
    <col min="5641" max="5641" width="8.140625" style="2" customWidth="1"/>
    <col min="5642" max="5642" width="23.7109375" style="2" customWidth="1"/>
    <col min="5643" max="5643" width="6.7109375" style="2" customWidth="1"/>
    <col min="5644" max="5888" width="11" style="2"/>
    <col min="5889" max="5889" width="25.28515625" style="2" customWidth="1"/>
    <col min="5890" max="5890" width="6.85546875" style="2" customWidth="1"/>
    <col min="5891" max="5891" width="7.7109375" style="2" customWidth="1"/>
    <col min="5892" max="5892" width="6.85546875" style="2" customWidth="1"/>
    <col min="5893" max="5893" width="8.28515625" style="2" customWidth="1"/>
    <col min="5894" max="5894" width="6.85546875" style="2" customWidth="1"/>
    <col min="5895" max="5895" width="8.28515625" style="2" customWidth="1"/>
    <col min="5896" max="5896" width="6.85546875" style="2" customWidth="1"/>
    <col min="5897" max="5897" width="8.140625" style="2" customWidth="1"/>
    <col min="5898" max="5898" width="23.7109375" style="2" customWidth="1"/>
    <col min="5899" max="5899" width="6.7109375" style="2" customWidth="1"/>
    <col min="5900" max="6144" width="11" style="2"/>
    <col min="6145" max="6145" width="25.28515625" style="2" customWidth="1"/>
    <col min="6146" max="6146" width="6.85546875" style="2" customWidth="1"/>
    <col min="6147" max="6147" width="7.7109375" style="2" customWidth="1"/>
    <col min="6148" max="6148" width="6.85546875" style="2" customWidth="1"/>
    <col min="6149" max="6149" width="8.28515625" style="2" customWidth="1"/>
    <col min="6150" max="6150" width="6.85546875" style="2" customWidth="1"/>
    <col min="6151" max="6151" width="8.28515625" style="2" customWidth="1"/>
    <col min="6152" max="6152" width="6.85546875" style="2" customWidth="1"/>
    <col min="6153" max="6153" width="8.140625" style="2" customWidth="1"/>
    <col min="6154" max="6154" width="23.7109375" style="2" customWidth="1"/>
    <col min="6155" max="6155" width="6.7109375" style="2" customWidth="1"/>
    <col min="6156" max="6400" width="11" style="2"/>
    <col min="6401" max="6401" width="25.28515625" style="2" customWidth="1"/>
    <col min="6402" max="6402" width="6.85546875" style="2" customWidth="1"/>
    <col min="6403" max="6403" width="7.7109375" style="2" customWidth="1"/>
    <col min="6404" max="6404" width="6.85546875" style="2" customWidth="1"/>
    <col min="6405" max="6405" width="8.28515625" style="2" customWidth="1"/>
    <col min="6406" max="6406" width="6.85546875" style="2" customWidth="1"/>
    <col min="6407" max="6407" width="8.28515625" style="2" customWidth="1"/>
    <col min="6408" max="6408" width="6.85546875" style="2" customWidth="1"/>
    <col min="6409" max="6409" width="8.140625" style="2" customWidth="1"/>
    <col min="6410" max="6410" width="23.7109375" style="2" customWidth="1"/>
    <col min="6411" max="6411" width="6.7109375" style="2" customWidth="1"/>
    <col min="6412" max="6656" width="11" style="2"/>
    <col min="6657" max="6657" width="25.28515625" style="2" customWidth="1"/>
    <col min="6658" max="6658" width="6.85546875" style="2" customWidth="1"/>
    <col min="6659" max="6659" width="7.7109375" style="2" customWidth="1"/>
    <col min="6660" max="6660" width="6.85546875" style="2" customWidth="1"/>
    <col min="6661" max="6661" width="8.28515625" style="2" customWidth="1"/>
    <col min="6662" max="6662" width="6.85546875" style="2" customWidth="1"/>
    <col min="6663" max="6663" width="8.28515625" style="2" customWidth="1"/>
    <col min="6664" max="6664" width="6.85546875" style="2" customWidth="1"/>
    <col min="6665" max="6665" width="8.140625" style="2" customWidth="1"/>
    <col min="6666" max="6666" width="23.7109375" style="2" customWidth="1"/>
    <col min="6667" max="6667" width="6.7109375" style="2" customWidth="1"/>
    <col min="6668" max="6912" width="11" style="2"/>
    <col min="6913" max="6913" width="25.28515625" style="2" customWidth="1"/>
    <col min="6914" max="6914" width="6.85546875" style="2" customWidth="1"/>
    <col min="6915" max="6915" width="7.7109375" style="2" customWidth="1"/>
    <col min="6916" max="6916" width="6.85546875" style="2" customWidth="1"/>
    <col min="6917" max="6917" width="8.28515625" style="2" customWidth="1"/>
    <col min="6918" max="6918" width="6.85546875" style="2" customWidth="1"/>
    <col min="6919" max="6919" width="8.28515625" style="2" customWidth="1"/>
    <col min="6920" max="6920" width="6.85546875" style="2" customWidth="1"/>
    <col min="6921" max="6921" width="8.140625" style="2" customWidth="1"/>
    <col min="6922" max="6922" width="23.7109375" style="2" customWidth="1"/>
    <col min="6923" max="6923" width="6.7109375" style="2" customWidth="1"/>
    <col min="6924" max="7168" width="11" style="2"/>
    <col min="7169" max="7169" width="25.28515625" style="2" customWidth="1"/>
    <col min="7170" max="7170" width="6.85546875" style="2" customWidth="1"/>
    <col min="7171" max="7171" width="7.7109375" style="2" customWidth="1"/>
    <col min="7172" max="7172" width="6.85546875" style="2" customWidth="1"/>
    <col min="7173" max="7173" width="8.28515625" style="2" customWidth="1"/>
    <col min="7174" max="7174" width="6.85546875" style="2" customWidth="1"/>
    <col min="7175" max="7175" width="8.28515625" style="2" customWidth="1"/>
    <col min="7176" max="7176" width="6.85546875" style="2" customWidth="1"/>
    <col min="7177" max="7177" width="8.140625" style="2" customWidth="1"/>
    <col min="7178" max="7178" width="23.7109375" style="2" customWidth="1"/>
    <col min="7179" max="7179" width="6.7109375" style="2" customWidth="1"/>
    <col min="7180" max="7424" width="11" style="2"/>
    <col min="7425" max="7425" width="25.28515625" style="2" customWidth="1"/>
    <col min="7426" max="7426" width="6.85546875" style="2" customWidth="1"/>
    <col min="7427" max="7427" width="7.7109375" style="2" customWidth="1"/>
    <col min="7428" max="7428" width="6.85546875" style="2" customWidth="1"/>
    <col min="7429" max="7429" width="8.28515625" style="2" customWidth="1"/>
    <col min="7430" max="7430" width="6.85546875" style="2" customWidth="1"/>
    <col min="7431" max="7431" width="8.28515625" style="2" customWidth="1"/>
    <col min="7432" max="7432" width="6.85546875" style="2" customWidth="1"/>
    <col min="7433" max="7433" width="8.140625" style="2" customWidth="1"/>
    <col min="7434" max="7434" width="23.7109375" style="2" customWidth="1"/>
    <col min="7435" max="7435" width="6.7109375" style="2" customWidth="1"/>
    <col min="7436" max="7680" width="11" style="2"/>
    <col min="7681" max="7681" width="25.28515625" style="2" customWidth="1"/>
    <col min="7682" max="7682" width="6.85546875" style="2" customWidth="1"/>
    <col min="7683" max="7683" width="7.7109375" style="2" customWidth="1"/>
    <col min="7684" max="7684" width="6.85546875" style="2" customWidth="1"/>
    <col min="7685" max="7685" width="8.28515625" style="2" customWidth="1"/>
    <col min="7686" max="7686" width="6.85546875" style="2" customWidth="1"/>
    <col min="7687" max="7687" width="8.28515625" style="2" customWidth="1"/>
    <col min="7688" max="7688" width="6.85546875" style="2" customWidth="1"/>
    <col min="7689" max="7689" width="8.140625" style="2" customWidth="1"/>
    <col min="7690" max="7690" width="23.7109375" style="2" customWidth="1"/>
    <col min="7691" max="7691" width="6.7109375" style="2" customWidth="1"/>
    <col min="7692" max="7936" width="11" style="2"/>
    <col min="7937" max="7937" width="25.28515625" style="2" customWidth="1"/>
    <col min="7938" max="7938" width="6.85546875" style="2" customWidth="1"/>
    <col min="7939" max="7939" width="7.7109375" style="2" customWidth="1"/>
    <col min="7940" max="7940" width="6.85546875" style="2" customWidth="1"/>
    <col min="7941" max="7941" width="8.28515625" style="2" customWidth="1"/>
    <col min="7942" max="7942" width="6.85546875" style="2" customWidth="1"/>
    <col min="7943" max="7943" width="8.28515625" style="2" customWidth="1"/>
    <col min="7944" max="7944" width="6.85546875" style="2" customWidth="1"/>
    <col min="7945" max="7945" width="8.140625" style="2" customWidth="1"/>
    <col min="7946" max="7946" width="23.7109375" style="2" customWidth="1"/>
    <col min="7947" max="7947" width="6.7109375" style="2" customWidth="1"/>
    <col min="7948" max="8192" width="11" style="2"/>
    <col min="8193" max="8193" width="25.28515625" style="2" customWidth="1"/>
    <col min="8194" max="8194" width="6.85546875" style="2" customWidth="1"/>
    <col min="8195" max="8195" width="7.7109375" style="2" customWidth="1"/>
    <col min="8196" max="8196" width="6.85546875" style="2" customWidth="1"/>
    <col min="8197" max="8197" width="8.28515625" style="2" customWidth="1"/>
    <col min="8198" max="8198" width="6.85546875" style="2" customWidth="1"/>
    <col min="8199" max="8199" width="8.28515625" style="2" customWidth="1"/>
    <col min="8200" max="8200" width="6.85546875" style="2" customWidth="1"/>
    <col min="8201" max="8201" width="8.140625" style="2" customWidth="1"/>
    <col min="8202" max="8202" width="23.7109375" style="2" customWidth="1"/>
    <col min="8203" max="8203" width="6.7109375" style="2" customWidth="1"/>
    <col min="8204" max="8448" width="11" style="2"/>
    <col min="8449" max="8449" width="25.28515625" style="2" customWidth="1"/>
    <col min="8450" max="8450" width="6.85546875" style="2" customWidth="1"/>
    <col min="8451" max="8451" width="7.7109375" style="2" customWidth="1"/>
    <col min="8452" max="8452" width="6.85546875" style="2" customWidth="1"/>
    <col min="8453" max="8453" width="8.28515625" style="2" customWidth="1"/>
    <col min="8454" max="8454" width="6.85546875" style="2" customWidth="1"/>
    <col min="8455" max="8455" width="8.28515625" style="2" customWidth="1"/>
    <col min="8456" max="8456" width="6.85546875" style="2" customWidth="1"/>
    <col min="8457" max="8457" width="8.140625" style="2" customWidth="1"/>
    <col min="8458" max="8458" width="23.7109375" style="2" customWidth="1"/>
    <col min="8459" max="8459" width="6.7109375" style="2" customWidth="1"/>
    <col min="8460" max="8704" width="11" style="2"/>
    <col min="8705" max="8705" width="25.28515625" style="2" customWidth="1"/>
    <col min="8706" max="8706" width="6.85546875" style="2" customWidth="1"/>
    <col min="8707" max="8707" width="7.7109375" style="2" customWidth="1"/>
    <col min="8708" max="8708" width="6.85546875" style="2" customWidth="1"/>
    <col min="8709" max="8709" width="8.28515625" style="2" customWidth="1"/>
    <col min="8710" max="8710" width="6.85546875" style="2" customWidth="1"/>
    <col min="8711" max="8711" width="8.28515625" style="2" customWidth="1"/>
    <col min="8712" max="8712" width="6.85546875" style="2" customWidth="1"/>
    <col min="8713" max="8713" width="8.140625" style="2" customWidth="1"/>
    <col min="8714" max="8714" width="23.7109375" style="2" customWidth="1"/>
    <col min="8715" max="8715" width="6.7109375" style="2" customWidth="1"/>
    <col min="8716" max="8960" width="11" style="2"/>
    <col min="8961" max="8961" width="25.28515625" style="2" customWidth="1"/>
    <col min="8962" max="8962" width="6.85546875" style="2" customWidth="1"/>
    <col min="8963" max="8963" width="7.7109375" style="2" customWidth="1"/>
    <col min="8964" max="8964" width="6.85546875" style="2" customWidth="1"/>
    <col min="8965" max="8965" width="8.28515625" style="2" customWidth="1"/>
    <col min="8966" max="8966" width="6.85546875" style="2" customWidth="1"/>
    <col min="8967" max="8967" width="8.28515625" style="2" customWidth="1"/>
    <col min="8968" max="8968" width="6.85546875" style="2" customWidth="1"/>
    <col min="8969" max="8969" width="8.140625" style="2" customWidth="1"/>
    <col min="8970" max="8970" width="23.7109375" style="2" customWidth="1"/>
    <col min="8971" max="8971" width="6.7109375" style="2" customWidth="1"/>
    <col min="8972" max="9216" width="11" style="2"/>
    <col min="9217" max="9217" width="25.28515625" style="2" customWidth="1"/>
    <col min="9218" max="9218" width="6.85546875" style="2" customWidth="1"/>
    <col min="9219" max="9219" width="7.7109375" style="2" customWidth="1"/>
    <col min="9220" max="9220" width="6.85546875" style="2" customWidth="1"/>
    <col min="9221" max="9221" width="8.28515625" style="2" customWidth="1"/>
    <col min="9222" max="9222" width="6.85546875" style="2" customWidth="1"/>
    <col min="9223" max="9223" width="8.28515625" style="2" customWidth="1"/>
    <col min="9224" max="9224" width="6.85546875" style="2" customWidth="1"/>
    <col min="9225" max="9225" width="8.140625" style="2" customWidth="1"/>
    <col min="9226" max="9226" width="23.7109375" style="2" customWidth="1"/>
    <col min="9227" max="9227" width="6.7109375" style="2" customWidth="1"/>
    <col min="9228" max="9472" width="11" style="2"/>
    <col min="9473" max="9473" width="25.28515625" style="2" customWidth="1"/>
    <col min="9474" max="9474" width="6.85546875" style="2" customWidth="1"/>
    <col min="9475" max="9475" width="7.7109375" style="2" customWidth="1"/>
    <col min="9476" max="9476" width="6.85546875" style="2" customWidth="1"/>
    <col min="9477" max="9477" width="8.28515625" style="2" customWidth="1"/>
    <col min="9478" max="9478" width="6.85546875" style="2" customWidth="1"/>
    <col min="9479" max="9479" width="8.28515625" style="2" customWidth="1"/>
    <col min="9480" max="9480" width="6.85546875" style="2" customWidth="1"/>
    <col min="9481" max="9481" width="8.140625" style="2" customWidth="1"/>
    <col min="9482" max="9482" width="23.7109375" style="2" customWidth="1"/>
    <col min="9483" max="9483" width="6.7109375" style="2" customWidth="1"/>
    <col min="9484" max="9728" width="11" style="2"/>
    <col min="9729" max="9729" width="25.28515625" style="2" customWidth="1"/>
    <col min="9730" max="9730" width="6.85546875" style="2" customWidth="1"/>
    <col min="9731" max="9731" width="7.7109375" style="2" customWidth="1"/>
    <col min="9732" max="9732" width="6.85546875" style="2" customWidth="1"/>
    <col min="9733" max="9733" width="8.28515625" style="2" customWidth="1"/>
    <col min="9734" max="9734" width="6.85546875" style="2" customWidth="1"/>
    <col min="9735" max="9735" width="8.28515625" style="2" customWidth="1"/>
    <col min="9736" max="9736" width="6.85546875" style="2" customWidth="1"/>
    <col min="9737" max="9737" width="8.140625" style="2" customWidth="1"/>
    <col min="9738" max="9738" width="23.7109375" style="2" customWidth="1"/>
    <col min="9739" max="9739" width="6.7109375" style="2" customWidth="1"/>
    <col min="9740" max="9984" width="11" style="2"/>
    <col min="9985" max="9985" width="25.28515625" style="2" customWidth="1"/>
    <col min="9986" max="9986" width="6.85546875" style="2" customWidth="1"/>
    <col min="9987" max="9987" width="7.7109375" style="2" customWidth="1"/>
    <col min="9988" max="9988" width="6.85546875" style="2" customWidth="1"/>
    <col min="9989" max="9989" width="8.28515625" style="2" customWidth="1"/>
    <col min="9990" max="9990" width="6.85546875" style="2" customWidth="1"/>
    <col min="9991" max="9991" width="8.28515625" style="2" customWidth="1"/>
    <col min="9992" max="9992" width="6.85546875" style="2" customWidth="1"/>
    <col min="9993" max="9993" width="8.140625" style="2" customWidth="1"/>
    <col min="9994" max="9994" width="23.7109375" style="2" customWidth="1"/>
    <col min="9995" max="9995" width="6.7109375" style="2" customWidth="1"/>
    <col min="9996" max="10240" width="11" style="2"/>
    <col min="10241" max="10241" width="25.28515625" style="2" customWidth="1"/>
    <col min="10242" max="10242" width="6.85546875" style="2" customWidth="1"/>
    <col min="10243" max="10243" width="7.7109375" style="2" customWidth="1"/>
    <col min="10244" max="10244" width="6.85546875" style="2" customWidth="1"/>
    <col min="10245" max="10245" width="8.28515625" style="2" customWidth="1"/>
    <col min="10246" max="10246" width="6.85546875" style="2" customWidth="1"/>
    <col min="10247" max="10247" width="8.28515625" style="2" customWidth="1"/>
    <col min="10248" max="10248" width="6.85546875" style="2" customWidth="1"/>
    <col min="10249" max="10249" width="8.140625" style="2" customWidth="1"/>
    <col min="10250" max="10250" width="23.7109375" style="2" customWidth="1"/>
    <col min="10251" max="10251" width="6.7109375" style="2" customWidth="1"/>
    <col min="10252" max="10496" width="11" style="2"/>
    <col min="10497" max="10497" width="25.28515625" style="2" customWidth="1"/>
    <col min="10498" max="10498" width="6.85546875" style="2" customWidth="1"/>
    <col min="10499" max="10499" width="7.7109375" style="2" customWidth="1"/>
    <col min="10500" max="10500" width="6.85546875" style="2" customWidth="1"/>
    <col min="10501" max="10501" width="8.28515625" style="2" customWidth="1"/>
    <col min="10502" max="10502" width="6.85546875" style="2" customWidth="1"/>
    <col min="10503" max="10503" width="8.28515625" style="2" customWidth="1"/>
    <col min="10504" max="10504" width="6.85546875" style="2" customWidth="1"/>
    <col min="10505" max="10505" width="8.140625" style="2" customWidth="1"/>
    <col min="10506" max="10506" width="23.7109375" style="2" customWidth="1"/>
    <col min="10507" max="10507" width="6.7109375" style="2" customWidth="1"/>
    <col min="10508" max="10752" width="11" style="2"/>
    <col min="10753" max="10753" width="25.28515625" style="2" customWidth="1"/>
    <col min="10754" max="10754" width="6.85546875" style="2" customWidth="1"/>
    <col min="10755" max="10755" width="7.7109375" style="2" customWidth="1"/>
    <col min="10756" max="10756" width="6.85546875" style="2" customWidth="1"/>
    <col min="10757" max="10757" width="8.28515625" style="2" customWidth="1"/>
    <col min="10758" max="10758" width="6.85546875" style="2" customWidth="1"/>
    <col min="10759" max="10759" width="8.28515625" style="2" customWidth="1"/>
    <col min="10760" max="10760" width="6.85546875" style="2" customWidth="1"/>
    <col min="10761" max="10761" width="8.140625" style="2" customWidth="1"/>
    <col min="10762" max="10762" width="23.7109375" style="2" customWidth="1"/>
    <col min="10763" max="10763" width="6.7109375" style="2" customWidth="1"/>
    <col min="10764" max="11008" width="11" style="2"/>
    <col min="11009" max="11009" width="25.28515625" style="2" customWidth="1"/>
    <col min="11010" max="11010" width="6.85546875" style="2" customWidth="1"/>
    <col min="11011" max="11011" width="7.7109375" style="2" customWidth="1"/>
    <col min="11012" max="11012" width="6.85546875" style="2" customWidth="1"/>
    <col min="11013" max="11013" width="8.28515625" style="2" customWidth="1"/>
    <col min="11014" max="11014" width="6.85546875" style="2" customWidth="1"/>
    <col min="11015" max="11015" width="8.28515625" style="2" customWidth="1"/>
    <col min="11016" max="11016" width="6.85546875" style="2" customWidth="1"/>
    <col min="11017" max="11017" width="8.140625" style="2" customWidth="1"/>
    <col min="11018" max="11018" width="23.7109375" style="2" customWidth="1"/>
    <col min="11019" max="11019" width="6.7109375" style="2" customWidth="1"/>
    <col min="11020" max="11264" width="11" style="2"/>
    <col min="11265" max="11265" width="25.28515625" style="2" customWidth="1"/>
    <col min="11266" max="11266" width="6.85546875" style="2" customWidth="1"/>
    <col min="11267" max="11267" width="7.7109375" style="2" customWidth="1"/>
    <col min="11268" max="11268" width="6.85546875" style="2" customWidth="1"/>
    <col min="11269" max="11269" width="8.28515625" style="2" customWidth="1"/>
    <col min="11270" max="11270" width="6.85546875" style="2" customWidth="1"/>
    <col min="11271" max="11271" width="8.28515625" style="2" customWidth="1"/>
    <col min="11272" max="11272" width="6.85546875" style="2" customWidth="1"/>
    <col min="11273" max="11273" width="8.140625" style="2" customWidth="1"/>
    <col min="11274" max="11274" width="23.7109375" style="2" customWidth="1"/>
    <col min="11275" max="11275" width="6.7109375" style="2" customWidth="1"/>
    <col min="11276" max="11520" width="11" style="2"/>
    <col min="11521" max="11521" width="25.28515625" style="2" customWidth="1"/>
    <col min="11522" max="11522" width="6.85546875" style="2" customWidth="1"/>
    <col min="11523" max="11523" width="7.7109375" style="2" customWidth="1"/>
    <col min="11524" max="11524" width="6.85546875" style="2" customWidth="1"/>
    <col min="11525" max="11525" width="8.28515625" style="2" customWidth="1"/>
    <col min="11526" max="11526" width="6.85546875" style="2" customWidth="1"/>
    <col min="11527" max="11527" width="8.28515625" style="2" customWidth="1"/>
    <col min="11528" max="11528" width="6.85546875" style="2" customWidth="1"/>
    <col min="11529" max="11529" width="8.140625" style="2" customWidth="1"/>
    <col min="11530" max="11530" width="23.7109375" style="2" customWidth="1"/>
    <col min="11531" max="11531" width="6.7109375" style="2" customWidth="1"/>
    <col min="11532" max="11776" width="11" style="2"/>
    <col min="11777" max="11777" width="25.28515625" style="2" customWidth="1"/>
    <col min="11778" max="11778" width="6.85546875" style="2" customWidth="1"/>
    <col min="11779" max="11779" width="7.7109375" style="2" customWidth="1"/>
    <col min="11780" max="11780" width="6.85546875" style="2" customWidth="1"/>
    <col min="11781" max="11781" width="8.28515625" style="2" customWidth="1"/>
    <col min="11782" max="11782" width="6.85546875" style="2" customWidth="1"/>
    <col min="11783" max="11783" width="8.28515625" style="2" customWidth="1"/>
    <col min="11784" max="11784" width="6.85546875" style="2" customWidth="1"/>
    <col min="11785" max="11785" width="8.140625" style="2" customWidth="1"/>
    <col min="11786" max="11786" width="23.7109375" style="2" customWidth="1"/>
    <col min="11787" max="11787" width="6.7109375" style="2" customWidth="1"/>
    <col min="11788" max="12032" width="11" style="2"/>
    <col min="12033" max="12033" width="25.28515625" style="2" customWidth="1"/>
    <col min="12034" max="12034" width="6.85546875" style="2" customWidth="1"/>
    <col min="12035" max="12035" width="7.7109375" style="2" customWidth="1"/>
    <col min="12036" max="12036" width="6.85546875" style="2" customWidth="1"/>
    <col min="12037" max="12037" width="8.28515625" style="2" customWidth="1"/>
    <col min="12038" max="12038" width="6.85546875" style="2" customWidth="1"/>
    <col min="12039" max="12039" width="8.28515625" style="2" customWidth="1"/>
    <col min="12040" max="12040" width="6.85546875" style="2" customWidth="1"/>
    <col min="12041" max="12041" width="8.140625" style="2" customWidth="1"/>
    <col min="12042" max="12042" width="23.7109375" style="2" customWidth="1"/>
    <col min="12043" max="12043" width="6.7109375" style="2" customWidth="1"/>
    <col min="12044" max="12288" width="11" style="2"/>
    <col min="12289" max="12289" width="25.28515625" style="2" customWidth="1"/>
    <col min="12290" max="12290" width="6.85546875" style="2" customWidth="1"/>
    <col min="12291" max="12291" width="7.7109375" style="2" customWidth="1"/>
    <col min="12292" max="12292" width="6.85546875" style="2" customWidth="1"/>
    <col min="12293" max="12293" width="8.28515625" style="2" customWidth="1"/>
    <col min="12294" max="12294" width="6.85546875" style="2" customWidth="1"/>
    <col min="12295" max="12295" width="8.28515625" style="2" customWidth="1"/>
    <col min="12296" max="12296" width="6.85546875" style="2" customWidth="1"/>
    <col min="12297" max="12297" width="8.140625" style="2" customWidth="1"/>
    <col min="12298" max="12298" width="23.7109375" style="2" customWidth="1"/>
    <col min="12299" max="12299" width="6.7109375" style="2" customWidth="1"/>
    <col min="12300" max="12544" width="11" style="2"/>
    <col min="12545" max="12545" width="25.28515625" style="2" customWidth="1"/>
    <col min="12546" max="12546" width="6.85546875" style="2" customWidth="1"/>
    <col min="12547" max="12547" width="7.7109375" style="2" customWidth="1"/>
    <col min="12548" max="12548" width="6.85546875" style="2" customWidth="1"/>
    <col min="12549" max="12549" width="8.28515625" style="2" customWidth="1"/>
    <col min="12550" max="12550" width="6.85546875" style="2" customWidth="1"/>
    <col min="12551" max="12551" width="8.28515625" style="2" customWidth="1"/>
    <col min="12552" max="12552" width="6.85546875" style="2" customWidth="1"/>
    <col min="12553" max="12553" width="8.140625" style="2" customWidth="1"/>
    <col min="12554" max="12554" width="23.7109375" style="2" customWidth="1"/>
    <col min="12555" max="12555" width="6.7109375" style="2" customWidth="1"/>
    <col min="12556" max="12800" width="11" style="2"/>
    <col min="12801" max="12801" width="25.28515625" style="2" customWidth="1"/>
    <col min="12802" max="12802" width="6.85546875" style="2" customWidth="1"/>
    <col min="12803" max="12803" width="7.7109375" style="2" customWidth="1"/>
    <col min="12804" max="12804" width="6.85546875" style="2" customWidth="1"/>
    <col min="12805" max="12805" width="8.28515625" style="2" customWidth="1"/>
    <col min="12806" max="12806" width="6.85546875" style="2" customWidth="1"/>
    <col min="12807" max="12807" width="8.28515625" style="2" customWidth="1"/>
    <col min="12808" max="12808" width="6.85546875" style="2" customWidth="1"/>
    <col min="12809" max="12809" width="8.140625" style="2" customWidth="1"/>
    <col min="12810" max="12810" width="23.7109375" style="2" customWidth="1"/>
    <col min="12811" max="12811" width="6.7109375" style="2" customWidth="1"/>
    <col min="12812" max="13056" width="11" style="2"/>
    <col min="13057" max="13057" width="25.28515625" style="2" customWidth="1"/>
    <col min="13058" max="13058" width="6.85546875" style="2" customWidth="1"/>
    <col min="13059" max="13059" width="7.7109375" style="2" customWidth="1"/>
    <col min="13060" max="13060" width="6.85546875" style="2" customWidth="1"/>
    <col min="13061" max="13061" width="8.28515625" style="2" customWidth="1"/>
    <col min="13062" max="13062" width="6.85546875" style="2" customWidth="1"/>
    <col min="13063" max="13063" width="8.28515625" style="2" customWidth="1"/>
    <col min="13064" max="13064" width="6.85546875" style="2" customWidth="1"/>
    <col min="13065" max="13065" width="8.140625" style="2" customWidth="1"/>
    <col min="13066" max="13066" width="23.7109375" style="2" customWidth="1"/>
    <col min="13067" max="13067" width="6.7109375" style="2" customWidth="1"/>
    <col min="13068" max="13312" width="11" style="2"/>
    <col min="13313" max="13313" width="25.28515625" style="2" customWidth="1"/>
    <col min="13314" max="13314" width="6.85546875" style="2" customWidth="1"/>
    <col min="13315" max="13315" width="7.7109375" style="2" customWidth="1"/>
    <col min="13316" max="13316" width="6.85546875" style="2" customWidth="1"/>
    <col min="13317" max="13317" width="8.28515625" style="2" customWidth="1"/>
    <col min="13318" max="13318" width="6.85546875" style="2" customWidth="1"/>
    <col min="13319" max="13319" width="8.28515625" style="2" customWidth="1"/>
    <col min="13320" max="13320" width="6.85546875" style="2" customWidth="1"/>
    <col min="13321" max="13321" width="8.140625" style="2" customWidth="1"/>
    <col min="13322" max="13322" width="23.7109375" style="2" customWidth="1"/>
    <col min="13323" max="13323" width="6.7109375" style="2" customWidth="1"/>
    <col min="13324" max="13568" width="11" style="2"/>
    <col min="13569" max="13569" width="25.28515625" style="2" customWidth="1"/>
    <col min="13570" max="13570" width="6.85546875" style="2" customWidth="1"/>
    <col min="13571" max="13571" width="7.7109375" style="2" customWidth="1"/>
    <col min="13572" max="13572" width="6.85546875" style="2" customWidth="1"/>
    <col min="13573" max="13573" width="8.28515625" style="2" customWidth="1"/>
    <col min="13574" max="13574" width="6.85546875" style="2" customWidth="1"/>
    <col min="13575" max="13575" width="8.28515625" style="2" customWidth="1"/>
    <col min="13576" max="13576" width="6.85546875" style="2" customWidth="1"/>
    <col min="13577" max="13577" width="8.140625" style="2" customWidth="1"/>
    <col min="13578" max="13578" width="23.7109375" style="2" customWidth="1"/>
    <col min="13579" max="13579" width="6.7109375" style="2" customWidth="1"/>
    <col min="13580" max="13824" width="11" style="2"/>
    <col min="13825" max="13825" width="25.28515625" style="2" customWidth="1"/>
    <col min="13826" max="13826" width="6.85546875" style="2" customWidth="1"/>
    <col min="13827" max="13827" width="7.7109375" style="2" customWidth="1"/>
    <col min="13828" max="13828" width="6.85546875" style="2" customWidth="1"/>
    <col min="13829" max="13829" width="8.28515625" style="2" customWidth="1"/>
    <col min="13830" max="13830" width="6.85546875" style="2" customWidth="1"/>
    <col min="13831" max="13831" width="8.28515625" style="2" customWidth="1"/>
    <col min="13832" max="13832" width="6.85546875" style="2" customWidth="1"/>
    <col min="13833" max="13833" width="8.140625" style="2" customWidth="1"/>
    <col min="13834" max="13834" width="23.7109375" style="2" customWidth="1"/>
    <col min="13835" max="13835" width="6.7109375" style="2" customWidth="1"/>
    <col min="13836" max="14080" width="11" style="2"/>
    <col min="14081" max="14081" width="25.28515625" style="2" customWidth="1"/>
    <col min="14082" max="14082" width="6.85546875" style="2" customWidth="1"/>
    <col min="14083" max="14083" width="7.7109375" style="2" customWidth="1"/>
    <col min="14084" max="14084" width="6.85546875" style="2" customWidth="1"/>
    <col min="14085" max="14085" width="8.28515625" style="2" customWidth="1"/>
    <col min="14086" max="14086" width="6.85546875" style="2" customWidth="1"/>
    <col min="14087" max="14087" width="8.28515625" style="2" customWidth="1"/>
    <col min="14088" max="14088" width="6.85546875" style="2" customWidth="1"/>
    <col min="14089" max="14089" width="8.140625" style="2" customWidth="1"/>
    <col min="14090" max="14090" width="23.7109375" style="2" customWidth="1"/>
    <col min="14091" max="14091" width="6.7109375" style="2" customWidth="1"/>
    <col min="14092" max="14336" width="11" style="2"/>
    <col min="14337" max="14337" width="25.28515625" style="2" customWidth="1"/>
    <col min="14338" max="14338" width="6.85546875" style="2" customWidth="1"/>
    <col min="14339" max="14339" width="7.7109375" style="2" customWidth="1"/>
    <col min="14340" max="14340" width="6.85546875" style="2" customWidth="1"/>
    <col min="14341" max="14341" width="8.28515625" style="2" customWidth="1"/>
    <col min="14342" max="14342" width="6.85546875" style="2" customWidth="1"/>
    <col min="14343" max="14343" width="8.28515625" style="2" customWidth="1"/>
    <col min="14344" max="14344" width="6.85546875" style="2" customWidth="1"/>
    <col min="14345" max="14345" width="8.140625" style="2" customWidth="1"/>
    <col min="14346" max="14346" width="23.7109375" style="2" customWidth="1"/>
    <col min="14347" max="14347" width="6.7109375" style="2" customWidth="1"/>
    <col min="14348" max="14592" width="11" style="2"/>
    <col min="14593" max="14593" width="25.28515625" style="2" customWidth="1"/>
    <col min="14594" max="14594" width="6.85546875" style="2" customWidth="1"/>
    <col min="14595" max="14595" width="7.7109375" style="2" customWidth="1"/>
    <col min="14596" max="14596" width="6.85546875" style="2" customWidth="1"/>
    <col min="14597" max="14597" width="8.28515625" style="2" customWidth="1"/>
    <col min="14598" max="14598" width="6.85546875" style="2" customWidth="1"/>
    <col min="14599" max="14599" width="8.28515625" style="2" customWidth="1"/>
    <col min="14600" max="14600" width="6.85546875" style="2" customWidth="1"/>
    <col min="14601" max="14601" width="8.140625" style="2" customWidth="1"/>
    <col min="14602" max="14602" width="23.7109375" style="2" customWidth="1"/>
    <col min="14603" max="14603" width="6.7109375" style="2" customWidth="1"/>
    <col min="14604" max="14848" width="11" style="2"/>
    <col min="14849" max="14849" width="25.28515625" style="2" customWidth="1"/>
    <col min="14850" max="14850" width="6.85546875" style="2" customWidth="1"/>
    <col min="14851" max="14851" width="7.7109375" style="2" customWidth="1"/>
    <col min="14852" max="14852" width="6.85546875" style="2" customWidth="1"/>
    <col min="14853" max="14853" width="8.28515625" style="2" customWidth="1"/>
    <col min="14854" max="14854" width="6.85546875" style="2" customWidth="1"/>
    <col min="14855" max="14855" width="8.28515625" style="2" customWidth="1"/>
    <col min="14856" max="14856" width="6.85546875" style="2" customWidth="1"/>
    <col min="14857" max="14857" width="8.140625" style="2" customWidth="1"/>
    <col min="14858" max="14858" width="23.7109375" style="2" customWidth="1"/>
    <col min="14859" max="14859" width="6.7109375" style="2" customWidth="1"/>
    <col min="14860" max="15104" width="11" style="2"/>
    <col min="15105" max="15105" width="25.28515625" style="2" customWidth="1"/>
    <col min="15106" max="15106" width="6.85546875" style="2" customWidth="1"/>
    <col min="15107" max="15107" width="7.7109375" style="2" customWidth="1"/>
    <col min="15108" max="15108" width="6.85546875" style="2" customWidth="1"/>
    <col min="15109" max="15109" width="8.28515625" style="2" customWidth="1"/>
    <col min="15110" max="15110" width="6.85546875" style="2" customWidth="1"/>
    <col min="15111" max="15111" width="8.28515625" style="2" customWidth="1"/>
    <col min="15112" max="15112" width="6.85546875" style="2" customWidth="1"/>
    <col min="15113" max="15113" width="8.140625" style="2" customWidth="1"/>
    <col min="15114" max="15114" width="23.7109375" style="2" customWidth="1"/>
    <col min="15115" max="15115" width="6.7109375" style="2" customWidth="1"/>
    <col min="15116" max="15360" width="11" style="2"/>
    <col min="15361" max="15361" width="25.28515625" style="2" customWidth="1"/>
    <col min="15362" max="15362" width="6.85546875" style="2" customWidth="1"/>
    <col min="15363" max="15363" width="7.7109375" style="2" customWidth="1"/>
    <col min="15364" max="15364" width="6.85546875" style="2" customWidth="1"/>
    <col min="15365" max="15365" width="8.28515625" style="2" customWidth="1"/>
    <col min="15366" max="15366" width="6.85546875" style="2" customWidth="1"/>
    <col min="15367" max="15367" width="8.28515625" style="2" customWidth="1"/>
    <col min="15368" max="15368" width="6.85546875" style="2" customWidth="1"/>
    <col min="15369" max="15369" width="8.140625" style="2" customWidth="1"/>
    <col min="15370" max="15370" width="23.7109375" style="2" customWidth="1"/>
    <col min="15371" max="15371" width="6.7109375" style="2" customWidth="1"/>
    <col min="15372" max="15616" width="11" style="2"/>
    <col min="15617" max="15617" width="25.28515625" style="2" customWidth="1"/>
    <col min="15618" max="15618" width="6.85546875" style="2" customWidth="1"/>
    <col min="15619" max="15619" width="7.7109375" style="2" customWidth="1"/>
    <col min="15620" max="15620" width="6.85546875" style="2" customWidth="1"/>
    <col min="15621" max="15621" width="8.28515625" style="2" customWidth="1"/>
    <col min="15622" max="15622" width="6.85546875" style="2" customWidth="1"/>
    <col min="15623" max="15623" width="8.28515625" style="2" customWidth="1"/>
    <col min="15624" max="15624" width="6.85546875" style="2" customWidth="1"/>
    <col min="15625" max="15625" width="8.140625" style="2" customWidth="1"/>
    <col min="15626" max="15626" width="23.7109375" style="2" customWidth="1"/>
    <col min="15627" max="15627" width="6.7109375" style="2" customWidth="1"/>
    <col min="15628" max="15872" width="11" style="2"/>
    <col min="15873" max="15873" width="25.28515625" style="2" customWidth="1"/>
    <col min="15874" max="15874" width="6.85546875" style="2" customWidth="1"/>
    <col min="15875" max="15875" width="7.7109375" style="2" customWidth="1"/>
    <col min="15876" max="15876" width="6.85546875" style="2" customWidth="1"/>
    <col min="15877" max="15877" width="8.28515625" style="2" customWidth="1"/>
    <col min="15878" max="15878" width="6.85546875" style="2" customWidth="1"/>
    <col min="15879" max="15879" width="8.28515625" style="2" customWidth="1"/>
    <col min="15880" max="15880" width="6.85546875" style="2" customWidth="1"/>
    <col min="15881" max="15881" width="8.140625" style="2" customWidth="1"/>
    <col min="15882" max="15882" width="23.7109375" style="2" customWidth="1"/>
    <col min="15883" max="15883" width="6.7109375" style="2" customWidth="1"/>
    <col min="15884" max="16128" width="11" style="2"/>
    <col min="16129" max="16129" width="25.28515625" style="2" customWidth="1"/>
    <col min="16130" max="16130" width="6.85546875" style="2" customWidth="1"/>
    <col min="16131" max="16131" width="7.7109375" style="2" customWidth="1"/>
    <col min="16132" max="16132" width="6.85546875" style="2" customWidth="1"/>
    <col min="16133" max="16133" width="8.28515625" style="2" customWidth="1"/>
    <col min="16134" max="16134" width="6.85546875" style="2" customWidth="1"/>
    <col min="16135" max="16135" width="8.28515625" style="2" customWidth="1"/>
    <col min="16136" max="16136" width="6.85546875" style="2" customWidth="1"/>
    <col min="16137" max="16137" width="8.140625" style="2" customWidth="1"/>
    <col min="16138" max="16138" width="23.7109375" style="2" customWidth="1"/>
    <col min="16139" max="16139" width="6.7109375" style="2" customWidth="1"/>
    <col min="16140" max="16384" width="11" style="2"/>
  </cols>
  <sheetData>
    <row r="1" spans="1:15" ht="24.75" customHeight="1">
      <c r="A1" s="1" t="s">
        <v>0</v>
      </c>
      <c r="J1" s="3" t="s">
        <v>1</v>
      </c>
    </row>
    <row r="2" spans="1:15" ht="18.95" customHeight="1">
      <c r="B2" s="2" t="s">
        <v>2</v>
      </c>
      <c r="J2" s="4"/>
    </row>
    <row r="3" spans="1:15" ht="18.95" customHeight="1">
      <c r="A3" s="5" t="s">
        <v>3</v>
      </c>
      <c r="I3" s="6" t="s">
        <v>4</v>
      </c>
      <c r="J3" s="6"/>
    </row>
    <row r="4" spans="1:15" ht="18.95" customHeight="1">
      <c r="A4" s="5" t="s">
        <v>5</v>
      </c>
      <c r="I4" s="6" t="s">
        <v>6</v>
      </c>
      <c r="J4" s="6"/>
    </row>
    <row r="5" spans="1:15" ht="18.95" customHeight="1"/>
    <row r="6" spans="1:15" ht="16.5" customHeight="1">
      <c r="B6" s="7">
        <v>2011</v>
      </c>
      <c r="C6" s="7"/>
      <c r="D6" s="7">
        <v>2010</v>
      </c>
      <c r="E6" s="7"/>
      <c r="F6" s="7">
        <v>2009</v>
      </c>
      <c r="G6" s="7"/>
      <c r="H6" s="7">
        <v>2008</v>
      </c>
      <c r="I6" s="7"/>
      <c r="J6" s="8"/>
    </row>
    <row r="7" spans="1:15" ht="13.5" customHeight="1">
      <c r="B7" s="9" t="s">
        <v>7</v>
      </c>
      <c r="C7" s="9" t="s">
        <v>8</v>
      </c>
      <c r="D7" s="9" t="s">
        <v>7</v>
      </c>
      <c r="E7" s="9" t="s">
        <v>8</v>
      </c>
      <c r="F7" s="9" t="s">
        <v>7</v>
      </c>
      <c r="G7" s="9" t="s">
        <v>8</v>
      </c>
      <c r="H7" s="9" t="s">
        <v>7</v>
      </c>
      <c r="I7" s="9" t="s">
        <v>8</v>
      </c>
      <c r="N7" s="10"/>
    </row>
    <row r="8" spans="1:15" ht="13.5" customHeight="1">
      <c r="B8" s="11" t="s">
        <v>9</v>
      </c>
      <c r="C8" s="12" t="s">
        <v>10</v>
      </c>
      <c r="D8" s="11" t="s">
        <v>9</v>
      </c>
      <c r="E8" s="12" t="s">
        <v>10</v>
      </c>
      <c r="F8" s="11" t="s">
        <v>9</v>
      </c>
      <c r="G8" s="12" t="s">
        <v>10</v>
      </c>
      <c r="H8" s="11" t="s">
        <v>9</v>
      </c>
      <c r="I8" s="12" t="s">
        <v>10</v>
      </c>
      <c r="M8" s="10"/>
      <c r="N8" s="10"/>
    </row>
    <row r="9" spans="1:15" ht="8.1" customHeight="1">
      <c r="M9" s="13"/>
      <c r="N9" s="14"/>
    </row>
    <row r="10" spans="1:15" ht="15.95" customHeight="1">
      <c r="A10" s="15" t="s">
        <v>11</v>
      </c>
      <c r="B10" s="16">
        <f t="shared" ref="B10:I10" si="0">SUM(B11)</f>
        <v>65</v>
      </c>
      <c r="C10" s="16">
        <f t="shared" si="0"/>
        <v>4051</v>
      </c>
      <c r="D10" s="16">
        <f t="shared" si="0"/>
        <v>109</v>
      </c>
      <c r="E10" s="16">
        <f t="shared" si="0"/>
        <v>7257</v>
      </c>
      <c r="F10" s="16">
        <f t="shared" si="0"/>
        <v>139</v>
      </c>
      <c r="G10" s="16">
        <f t="shared" si="0"/>
        <v>2491</v>
      </c>
      <c r="H10" s="16">
        <f t="shared" si="0"/>
        <v>283</v>
      </c>
      <c r="I10" s="16">
        <f t="shared" si="0"/>
        <v>3945</v>
      </c>
      <c r="J10" s="17" t="s">
        <v>12</v>
      </c>
      <c r="N10" s="10"/>
      <c r="O10" s="18"/>
    </row>
    <row r="11" spans="1:15" ht="15.95" customHeight="1">
      <c r="A11" s="19" t="s">
        <v>13</v>
      </c>
      <c r="B11" s="20">
        <v>65</v>
      </c>
      <c r="C11" s="20">
        <v>4051</v>
      </c>
      <c r="D11" s="20">
        <v>109</v>
      </c>
      <c r="E11" s="20">
        <v>7257</v>
      </c>
      <c r="F11" s="20">
        <v>139</v>
      </c>
      <c r="G11" s="20">
        <v>2491</v>
      </c>
      <c r="H11" s="20">
        <v>283</v>
      </c>
      <c r="I11" s="20">
        <v>3945</v>
      </c>
      <c r="J11" s="21" t="s">
        <v>14</v>
      </c>
      <c r="N11" s="10"/>
      <c r="O11" s="13"/>
    </row>
    <row r="12" spans="1:15" ht="15.95" customHeight="1">
      <c r="A12" s="15" t="s">
        <v>15</v>
      </c>
      <c r="B12" s="22">
        <f t="shared" ref="B12:I12" si="1">SUM(B13:B14)</f>
        <v>872</v>
      </c>
      <c r="C12" s="22">
        <f t="shared" si="1"/>
        <v>7320</v>
      </c>
      <c r="D12" s="22">
        <f t="shared" si="1"/>
        <v>636</v>
      </c>
      <c r="E12" s="22">
        <f t="shared" si="1"/>
        <v>9508</v>
      </c>
      <c r="F12" s="22">
        <f t="shared" si="1"/>
        <v>440</v>
      </c>
      <c r="G12" s="22">
        <f t="shared" si="1"/>
        <v>6824</v>
      </c>
      <c r="H12" s="22">
        <f t="shared" si="1"/>
        <v>717</v>
      </c>
      <c r="I12" s="22">
        <f t="shared" si="1"/>
        <v>7560</v>
      </c>
      <c r="J12" s="17" t="s">
        <v>16</v>
      </c>
      <c r="N12" s="14"/>
      <c r="O12" s="18"/>
    </row>
    <row r="13" spans="1:15" ht="15.95" customHeight="1">
      <c r="A13" s="19" t="s">
        <v>17</v>
      </c>
      <c r="B13" s="20">
        <v>835</v>
      </c>
      <c r="C13" s="20">
        <v>6425</v>
      </c>
      <c r="D13" s="20">
        <v>537</v>
      </c>
      <c r="E13" s="20">
        <v>7735</v>
      </c>
      <c r="F13" s="20">
        <v>378</v>
      </c>
      <c r="G13" s="20">
        <v>5902</v>
      </c>
      <c r="H13" s="20">
        <v>668</v>
      </c>
      <c r="I13" s="20">
        <v>6458</v>
      </c>
      <c r="J13" s="21" t="s">
        <v>18</v>
      </c>
      <c r="N13" s="10"/>
      <c r="O13" s="18"/>
    </row>
    <row r="14" spans="1:15" s="9" customFormat="1" ht="15.95" customHeight="1">
      <c r="A14" s="19" t="s">
        <v>19</v>
      </c>
      <c r="B14" s="20">
        <v>37</v>
      </c>
      <c r="C14" s="20">
        <v>895</v>
      </c>
      <c r="D14" s="20">
        <v>99</v>
      </c>
      <c r="E14" s="20">
        <v>1773</v>
      </c>
      <c r="F14" s="20">
        <v>62</v>
      </c>
      <c r="G14" s="20">
        <v>922</v>
      </c>
      <c r="H14" s="20">
        <v>49</v>
      </c>
      <c r="I14" s="20">
        <v>1102</v>
      </c>
      <c r="J14" s="23" t="s">
        <v>20</v>
      </c>
      <c r="K14" s="2"/>
      <c r="N14" s="10"/>
      <c r="O14" s="24"/>
    </row>
    <row r="15" spans="1:15" s="9" customFormat="1" ht="15.95" customHeight="1">
      <c r="A15" s="25" t="s">
        <v>21</v>
      </c>
      <c r="B15" s="22">
        <f t="shared" ref="B15:H15" si="2">SUM(B16:B18)</f>
        <v>707</v>
      </c>
      <c r="C15" s="22">
        <f t="shared" si="2"/>
        <v>5717</v>
      </c>
      <c r="D15" s="22">
        <f t="shared" si="2"/>
        <v>1007</v>
      </c>
      <c r="E15" s="22">
        <f t="shared" si="2"/>
        <v>10039</v>
      </c>
      <c r="F15" s="22">
        <f t="shared" si="2"/>
        <v>588</v>
      </c>
      <c r="G15" s="22">
        <f t="shared" si="2"/>
        <v>7011</v>
      </c>
      <c r="H15" s="22">
        <f t="shared" si="2"/>
        <v>611</v>
      </c>
      <c r="I15" s="22">
        <f>SUM(I16:I18)</f>
        <v>6502</v>
      </c>
      <c r="J15" s="17" t="s">
        <v>22</v>
      </c>
      <c r="K15" s="2"/>
      <c r="N15" s="10"/>
      <c r="O15" s="18"/>
    </row>
    <row r="16" spans="1:15" s="9" customFormat="1" ht="15.95" customHeight="1">
      <c r="A16" s="26" t="s">
        <v>23</v>
      </c>
      <c r="B16" s="20">
        <v>88</v>
      </c>
      <c r="C16" s="20">
        <v>1168</v>
      </c>
      <c r="D16" s="20">
        <v>162</v>
      </c>
      <c r="E16" s="20">
        <v>2386</v>
      </c>
      <c r="F16" s="20">
        <v>93</v>
      </c>
      <c r="G16" s="20">
        <v>1579</v>
      </c>
      <c r="H16" s="20">
        <v>126</v>
      </c>
      <c r="I16" s="20">
        <v>1441</v>
      </c>
      <c r="J16" s="27" t="s">
        <v>24</v>
      </c>
      <c r="K16" s="2"/>
      <c r="N16" s="14"/>
      <c r="O16" s="18"/>
    </row>
    <row r="17" spans="1:15" s="9" customFormat="1" ht="15.95" customHeight="1">
      <c r="A17" s="19" t="s">
        <v>25</v>
      </c>
      <c r="B17" s="20">
        <v>403</v>
      </c>
      <c r="C17" s="20">
        <v>3611</v>
      </c>
      <c r="D17" s="20">
        <v>593</v>
      </c>
      <c r="E17" s="20">
        <v>6431</v>
      </c>
      <c r="F17" s="20">
        <v>350</v>
      </c>
      <c r="G17" s="20">
        <v>4651</v>
      </c>
      <c r="H17" s="20">
        <v>338</v>
      </c>
      <c r="I17" s="20">
        <v>4184</v>
      </c>
      <c r="J17" s="21" t="s">
        <v>26</v>
      </c>
      <c r="K17" s="2"/>
      <c r="N17" s="10"/>
      <c r="O17" s="18"/>
    </row>
    <row r="18" spans="1:15" ht="15.95" customHeight="1">
      <c r="A18" s="19" t="s">
        <v>27</v>
      </c>
      <c r="B18" s="20">
        <v>216</v>
      </c>
      <c r="C18" s="20">
        <v>938</v>
      </c>
      <c r="D18" s="20">
        <v>252</v>
      </c>
      <c r="E18" s="20">
        <v>1222</v>
      </c>
      <c r="F18" s="20">
        <v>145</v>
      </c>
      <c r="G18" s="20">
        <v>781</v>
      </c>
      <c r="H18" s="20">
        <v>147</v>
      </c>
      <c r="I18" s="20">
        <v>877</v>
      </c>
      <c r="J18" s="27" t="s">
        <v>28</v>
      </c>
      <c r="N18" s="10"/>
      <c r="O18" s="24"/>
    </row>
    <row r="19" spans="1:15" ht="15.95" customHeight="1">
      <c r="A19" s="25" t="s">
        <v>29</v>
      </c>
      <c r="B19" s="22">
        <f t="shared" ref="B19:H19" si="3">SUM(B20:B26)</f>
        <v>5394</v>
      </c>
      <c r="C19" s="22">
        <f t="shared" si="3"/>
        <v>39261</v>
      </c>
      <c r="D19" s="22">
        <f t="shared" si="3"/>
        <v>8474</v>
      </c>
      <c r="E19" s="22">
        <f t="shared" si="3"/>
        <v>59264</v>
      </c>
      <c r="F19" s="22">
        <f t="shared" si="3"/>
        <v>4942</v>
      </c>
      <c r="G19" s="22">
        <f t="shared" si="3"/>
        <v>42615</v>
      </c>
      <c r="H19" s="22">
        <f t="shared" si="3"/>
        <v>4417</v>
      </c>
      <c r="I19" s="22">
        <f>SUM(I20:I26)</f>
        <v>44562</v>
      </c>
      <c r="J19" s="17" t="s">
        <v>30</v>
      </c>
      <c r="N19" s="10"/>
      <c r="O19" s="18"/>
    </row>
    <row r="20" spans="1:15" ht="15.95" customHeight="1">
      <c r="A20" s="19" t="s">
        <v>31</v>
      </c>
      <c r="B20" s="20">
        <v>1807</v>
      </c>
      <c r="C20" s="20">
        <v>7495</v>
      </c>
      <c r="D20" s="20">
        <v>3176</v>
      </c>
      <c r="E20" s="20">
        <v>12301</v>
      </c>
      <c r="F20" s="20">
        <v>1744</v>
      </c>
      <c r="G20" s="20">
        <v>9237</v>
      </c>
      <c r="H20" s="20">
        <v>870</v>
      </c>
      <c r="I20" s="20">
        <v>9913</v>
      </c>
      <c r="J20" s="21" t="s">
        <v>32</v>
      </c>
      <c r="N20" s="10"/>
      <c r="O20" s="18"/>
    </row>
    <row r="21" spans="1:15" ht="15.95" customHeight="1">
      <c r="A21" s="19" t="s">
        <v>33</v>
      </c>
      <c r="B21" s="20">
        <v>1390</v>
      </c>
      <c r="C21" s="20">
        <v>7537</v>
      </c>
      <c r="D21" s="20">
        <v>635</v>
      </c>
      <c r="E21" s="20">
        <v>5572</v>
      </c>
      <c r="F21" s="20">
        <v>355</v>
      </c>
      <c r="G21" s="20">
        <v>4202</v>
      </c>
      <c r="H21" s="20">
        <v>289</v>
      </c>
      <c r="I21" s="20">
        <v>3947</v>
      </c>
      <c r="J21" s="21" t="s">
        <v>34</v>
      </c>
      <c r="N21" s="10"/>
      <c r="O21" s="18"/>
    </row>
    <row r="22" spans="1:15" ht="15.95" customHeight="1">
      <c r="A22" s="19" t="s">
        <v>35</v>
      </c>
      <c r="B22" s="20">
        <v>386</v>
      </c>
      <c r="C22" s="20">
        <v>6355</v>
      </c>
      <c r="D22" s="20">
        <v>1801</v>
      </c>
      <c r="E22" s="20">
        <v>12450</v>
      </c>
      <c r="F22" s="20">
        <v>1196</v>
      </c>
      <c r="G22" s="20">
        <v>8545</v>
      </c>
      <c r="H22" s="20">
        <v>1606</v>
      </c>
      <c r="I22" s="20">
        <v>8804</v>
      </c>
      <c r="J22" s="21" t="s">
        <v>36</v>
      </c>
      <c r="N22" s="10"/>
      <c r="O22" s="18"/>
    </row>
    <row r="23" spans="1:15" ht="15.95" customHeight="1">
      <c r="A23" s="19" t="s">
        <v>37</v>
      </c>
      <c r="B23" s="20">
        <v>590</v>
      </c>
      <c r="C23" s="20">
        <v>6857</v>
      </c>
      <c r="D23" s="20">
        <v>499</v>
      </c>
      <c r="E23" s="20">
        <v>7753</v>
      </c>
      <c r="F23" s="20">
        <v>372</v>
      </c>
      <c r="G23" s="20">
        <v>6474</v>
      </c>
      <c r="H23" s="20">
        <v>305</v>
      </c>
      <c r="I23" s="20">
        <v>6922</v>
      </c>
      <c r="J23" s="21" t="s">
        <v>38</v>
      </c>
      <c r="N23" s="10"/>
      <c r="O23" s="18"/>
    </row>
    <row r="24" spans="1:15" ht="15.95" customHeight="1">
      <c r="A24" s="19" t="s">
        <v>39</v>
      </c>
      <c r="B24" s="20">
        <v>751</v>
      </c>
      <c r="C24" s="20">
        <v>4569</v>
      </c>
      <c r="D24" s="20">
        <v>1110</v>
      </c>
      <c r="E24" s="20">
        <v>10551</v>
      </c>
      <c r="F24" s="20">
        <v>546</v>
      </c>
      <c r="G24" s="20">
        <v>7047</v>
      </c>
      <c r="H24" s="20">
        <v>547</v>
      </c>
      <c r="I24" s="20">
        <v>7636</v>
      </c>
      <c r="J24" s="21" t="s">
        <v>40</v>
      </c>
      <c r="N24" s="14"/>
      <c r="O24" s="18"/>
    </row>
    <row r="25" spans="1:15" ht="15.95" customHeight="1">
      <c r="A25" s="19" t="s">
        <v>41</v>
      </c>
      <c r="B25" s="20">
        <v>25</v>
      </c>
      <c r="C25" s="20">
        <v>2931</v>
      </c>
      <c r="D25" s="20">
        <v>1139</v>
      </c>
      <c r="E25" s="20">
        <v>6399</v>
      </c>
      <c r="F25" s="20">
        <v>642</v>
      </c>
      <c r="G25" s="20">
        <v>4589</v>
      </c>
      <c r="H25" s="20">
        <v>691</v>
      </c>
      <c r="I25" s="20">
        <v>4710</v>
      </c>
      <c r="J25" s="21" t="s">
        <v>42</v>
      </c>
      <c r="N25" s="10"/>
      <c r="O25" s="18"/>
    </row>
    <row r="26" spans="1:15" ht="15.95" customHeight="1">
      <c r="A26" s="19" t="s">
        <v>43</v>
      </c>
      <c r="B26" s="20">
        <v>445</v>
      </c>
      <c r="C26" s="20">
        <v>3517</v>
      </c>
      <c r="D26" s="20">
        <v>114</v>
      </c>
      <c r="E26" s="20">
        <v>4238</v>
      </c>
      <c r="F26" s="20">
        <v>87</v>
      </c>
      <c r="G26" s="20">
        <v>2521</v>
      </c>
      <c r="H26" s="20">
        <v>109</v>
      </c>
      <c r="I26" s="20">
        <v>2630</v>
      </c>
      <c r="J26" s="21" t="s">
        <v>44</v>
      </c>
      <c r="N26" s="10"/>
      <c r="O26" s="13"/>
    </row>
    <row r="27" spans="1:15" ht="15.95" customHeight="1">
      <c r="A27" s="15" t="s">
        <v>45</v>
      </c>
      <c r="B27" s="22">
        <f t="shared" ref="B27:H27" si="4">SUM(B28:B32)</f>
        <v>1952</v>
      </c>
      <c r="C27" s="22">
        <f t="shared" si="4"/>
        <v>16699</v>
      </c>
      <c r="D27" s="22">
        <f t="shared" si="4"/>
        <v>1745</v>
      </c>
      <c r="E27" s="22">
        <f t="shared" si="4"/>
        <v>19334</v>
      </c>
      <c r="F27" s="22">
        <f t="shared" si="4"/>
        <v>2412</v>
      </c>
      <c r="G27" s="22">
        <f t="shared" si="4"/>
        <v>18244</v>
      </c>
      <c r="H27" s="22">
        <f t="shared" si="4"/>
        <v>2489</v>
      </c>
      <c r="I27" s="22">
        <f>SUM(I28:I32)</f>
        <v>18208</v>
      </c>
      <c r="J27" s="17" t="s">
        <v>46</v>
      </c>
      <c r="N27" s="10"/>
      <c r="O27" s="28"/>
    </row>
    <row r="28" spans="1:15" ht="15.95" customHeight="1">
      <c r="A28" s="19" t="s">
        <v>47</v>
      </c>
      <c r="B28" s="20">
        <v>835</v>
      </c>
      <c r="C28" s="20">
        <v>5684</v>
      </c>
      <c r="D28" s="20">
        <v>467</v>
      </c>
      <c r="E28" s="20">
        <v>7557</v>
      </c>
      <c r="F28" s="20">
        <v>1587</v>
      </c>
      <c r="G28" s="20">
        <v>8696</v>
      </c>
      <c r="H28" s="20">
        <v>1660</v>
      </c>
      <c r="I28" s="20">
        <v>9276</v>
      </c>
      <c r="J28" s="21" t="s">
        <v>48</v>
      </c>
      <c r="N28" s="10"/>
      <c r="O28" s="18"/>
    </row>
    <row r="29" spans="1:15" ht="15.95" customHeight="1">
      <c r="A29" s="19" t="s">
        <v>49</v>
      </c>
      <c r="B29" s="20">
        <v>250</v>
      </c>
      <c r="C29" s="20">
        <v>2969</v>
      </c>
      <c r="D29" s="20">
        <v>313</v>
      </c>
      <c r="E29" s="20">
        <v>2641</v>
      </c>
      <c r="F29" s="20">
        <v>238</v>
      </c>
      <c r="G29" s="20">
        <v>2067</v>
      </c>
      <c r="H29" s="20">
        <v>290</v>
      </c>
      <c r="I29" s="20">
        <v>2148</v>
      </c>
      <c r="J29" s="21" t="s">
        <v>50</v>
      </c>
      <c r="N29" s="10"/>
      <c r="O29" s="18"/>
    </row>
    <row r="30" spans="1:15" ht="15.95" customHeight="1">
      <c r="A30" s="26" t="s">
        <v>51</v>
      </c>
      <c r="B30" s="20">
        <v>148</v>
      </c>
      <c r="C30" s="20">
        <v>2071</v>
      </c>
      <c r="D30" s="20">
        <v>116</v>
      </c>
      <c r="E30" s="20">
        <v>1766</v>
      </c>
      <c r="F30" s="20">
        <v>80</v>
      </c>
      <c r="G30" s="20">
        <v>1350</v>
      </c>
      <c r="H30" s="20">
        <v>90</v>
      </c>
      <c r="I30" s="20">
        <v>1303</v>
      </c>
      <c r="J30" s="27" t="s">
        <v>52</v>
      </c>
      <c r="N30" s="14"/>
      <c r="O30" s="18"/>
    </row>
    <row r="31" spans="1:15" ht="15.95" customHeight="1">
      <c r="A31" s="19" t="s">
        <v>53</v>
      </c>
      <c r="B31" s="20">
        <v>472</v>
      </c>
      <c r="C31" s="20">
        <v>3712</v>
      </c>
      <c r="D31" s="20">
        <v>541</v>
      </c>
      <c r="E31" s="20">
        <v>4107</v>
      </c>
      <c r="F31" s="20">
        <v>279</v>
      </c>
      <c r="G31" s="20">
        <v>2976</v>
      </c>
      <c r="H31" s="20">
        <v>298</v>
      </c>
      <c r="I31" s="20">
        <v>2741</v>
      </c>
      <c r="J31" s="21" t="s">
        <v>54</v>
      </c>
      <c r="N31" s="10"/>
      <c r="O31" s="28"/>
    </row>
    <row r="32" spans="1:15" s="9" customFormat="1" ht="15.95" customHeight="1">
      <c r="A32" s="19" t="s">
        <v>55</v>
      </c>
      <c r="B32" s="20">
        <v>247</v>
      </c>
      <c r="C32" s="20">
        <v>2263</v>
      </c>
      <c r="D32" s="20">
        <v>308</v>
      </c>
      <c r="E32" s="20">
        <v>3263</v>
      </c>
      <c r="F32" s="20">
        <v>228</v>
      </c>
      <c r="G32" s="20">
        <v>3155</v>
      </c>
      <c r="H32" s="20">
        <v>151</v>
      </c>
      <c r="I32" s="20">
        <v>2740</v>
      </c>
      <c r="J32" s="21" t="s">
        <v>56</v>
      </c>
      <c r="K32" s="2"/>
      <c r="N32" s="10"/>
      <c r="O32" s="24"/>
    </row>
    <row r="33" spans="1:15" ht="15.95" customHeight="1">
      <c r="A33" s="25" t="s">
        <v>57</v>
      </c>
      <c r="B33" s="22">
        <f t="shared" ref="B33:H33" si="5">SUM(B34:B37)</f>
        <v>2439</v>
      </c>
      <c r="C33" s="22">
        <f t="shared" si="5"/>
        <v>18698</v>
      </c>
      <c r="D33" s="22">
        <f t="shared" si="5"/>
        <v>3569</v>
      </c>
      <c r="E33" s="22">
        <f t="shared" si="5"/>
        <v>26347</v>
      </c>
      <c r="F33" s="22">
        <f t="shared" si="5"/>
        <v>2584</v>
      </c>
      <c r="G33" s="22">
        <f t="shared" si="5"/>
        <v>19970</v>
      </c>
      <c r="H33" s="22">
        <f t="shared" si="5"/>
        <v>2866</v>
      </c>
      <c r="I33" s="22">
        <f>SUM(I34:I37)</f>
        <v>20249</v>
      </c>
      <c r="J33" s="17" t="s">
        <v>58</v>
      </c>
      <c r="N33" s="10"/>
      <c r="O33" s="18"/>
    </row>
    <row r="34" spans="1:15" ht="15.95" customHeight="1">
      <c r="A34" s="19" t="s">
        <v>59</v>
      </c>
      <c r="B34" s="20">
        <v>349</v>
      </c>
      <c r="C34" s="20">
        <v>2890</v>
      </c>
      <c r="D34" s="20">
        <v>631</v>
      </c>
      <c r="E34" s="20">
        <v>4963</v>
      </c>
      <c r="F34" s="20">
        <v>293</v>
      </c>
      <c r="G34" s="20">
        <v>3479</v>
      </c>
      <c r="H34" s="20">
        <v>345</v>
      </c>
      <c r="I34" s="20">
        <v>3034</v>
      </c>
      <c r="J34" s="27" t="s">
        <v>60</v>
      </c>
      <c r="N34" s="10"/>
      <c r="O34" s="18"/>
    </row>
    <row r="35" spans="1:15" ht="15.95" customHeight="1">
      <c r="A35" s="19" t="s">
        <v>61</v>
      </c>
      <c r="B35" s="20">
        <v>156</v>
      </c>
      <c r="C35" s="20">
        <v>3873</v>
      </c>
      <c r="D35" s="20">
        <v>710</v>
      </c>
      <c r="E35" s="20">
        <v>6242</v>
      </c>
      <c r="F35" s="20">
        <v>700</v>
      </c>
      <c r="G35" s="20">
        <v>4340</v>
      </c>
      <c r="H35" s="20">
        <v>955</v>
      </c>
      <c r="I35" s="20">
        <v>5177</v>
      </c>
      <c r="J35" s="27" t="s">
        <v>62</v>
      </c>
      <c r="N35" s="14"/>
      <c r="O35" s="18"/>
    </row>
    <row r="36" spans="1:15" ht="15.95" customHeight="1">
      <c r="A36" s="19" t="s">
        <v>63</v>
      </c>
      <c r="B36" s="20">
        <v>302</v>
      </c>
      <c r="C36" s="20">
        <v>2073</v>
      </c>
      <c r="D36" s="20">
        <v>495</v>
      </c>
      <c r="E36" s="20">
        <v>4064</v>
      </c>
      <c r="F36" s="20">
        <v>315</v>
      </c>
      <c r="G36" s="20">
        <v>2619</v>
      </c>
      <c r="H36" s="20">
        <v>363</v>
      </c>
      <c r="I36" s="20">
        <v>2939</v>
      </c>
      <c r="J36" s="21" t="s">
        <v>64</v>
      </c>
      <c r="N36" s="10"/>
      <c r="O36" s="18"/>
    </row>
    <row r="37" spans="1:15" ht="15.95" customHeight="1">
      <c r="A37" s="19" t="s">
        <v>65</v>
      </c>
      <c r="B37" s="20">
        <v>1632</v>
      </c>
      <c r="C37" s="20">
        <v>9862</v>
      </c>
      <c r="D37" s="20">
        <v>1733</v>
      </c>
      <c r="E37" s="20">
        <v>11078</v>
      </c>
      <c r="F37" s="20">
        <v>1276</v>
      </c>
      <c r="G37" s="20">
        <v>9532</v>
      </c>
      <c r="H37" s="20">
        <v>1203</v>
      </c>
      <c r="I37" s="20">
        <v>9099</v>
      </c>
      <c r="J37" s="21" t="s">
        <v>66</v>
      </c>
      <c r="N37" s="10"/>
      <c r="O37" s="24"/>
    </row>
    <row r="38" spans="1:15" ht="15.95" customHeight="1">
      <c r="A38" s="25" t="s">
        <v>67</v>
      </c>
      <c r="B38" s="22">
        <f t="shared" ref="B38:H38" si="6">SUM(B39:B42)</f>
        <v>4449</v>
      </c>
      <c r="C38" s="22">
        <f t="shared" si="6"/>
        <v>24233</v>
      </c>
      <c r="D38" s="22">
        <f t="shared" si="6"/>
        <v>5859</v>
      </c>
      <c r="E38" s="22">
        <f t="shared" si="6"/>
        <v>37840</v>
      </c>
      <c r="F38" s="22">
        <f t="shared" si="6"/>
        <v>4166</v>
      </c>
      <c r="G38" s="22">
        <f t="shared" si="6"/>
        <v>26788</v>
      </c>
      <c r="H38" s="22">
        <f t="shared" si="6"/>
        <v>3008</v>
      </c>
      <c r="I38" s="22">
        <f>SUM(I39:I42)</f>
        <v>29062</v>
      </c>
      <c r="J38" s="17" t="s">
        <v>68</v>
      </c>
      <c r="N38" s="10"/>
      <c r="O38" s="28"/>
    </row>
    <row r="39" spans="1:15" ht="15.95" customHeight="1">
      <c r="A39" s="26" t="s">
        <v>69</v>
      </c>
      <c r="B39" s="20">
        <v>31</v>
      </c>
      <c r="C39" s="20">
        <v>6287</v>
      </c>
      <c r="D39" s="20">
        <v>139</v>
      </c>
      <c r="E39" s="20">
        <v>10141</v>
      </c>
      <c r="F39" s="20">
        <v>238</v>
      </c>
      <c r="G39" s="20">
        <v>6903</v>
      </c>
      <c r="H39" s="20">
        <v>169</v>
      </c>
      <c r="I39" s="20">
        <v>7296</v>
      </c>
      <c r="J39" s="21" t="s">
        <v>70</v>
      </c>
      <c r="N39" s="10"/>
      <c r="O39" s="18"/>
    </row>
    <row r="40" spans="1:15" ht="15.95" customHeight="1">
      <c r="A40" s="19" t="s">
        <v>71</v>
      </c>
      <c r="B40" s="20">
        <v>393</v>
      </c>
      <c r="C40" s="20">
        <v>1732</v>
      </c>
      <c r="D40" s="20">
        <v>452</v>
      </c>
      <c r="E40" s="20">
        <v>1932</v>
      </c>
      <c r="F40" s="20">
        <v>283</v>
      </c>
      <c r="G40" s="20">
        <v>1305</v>
      </c>
      <c r="H40" s="20">
        <v>209</v>
      </c>
      <c r="I40" s="20">
        <v>1380</v>
      </c>
      <c r="J40" s="21" t="s">
        <v>72</v>
      </c>
      <c r="N40" s="14"/>
      <c r="O40" s="28"/>
    </row>
    <row r="41" spans="1:15" ht="15.95" customHeight="1">
      <c r="A41" s="19" t="s">
        <v>73</v>
      </c>
      <c r="B41" s="20">
        <v>3930</v>
      </c>
      <c r="C41" s="20">
        <v>14836</v>
      </c>
      <c r="D41" s="20">
        <v>5113</v>
      </c>
      <c r="E41" s="20">
        <v>23465</v>
      </c>
      <c r="F41" s="20">
        <v>3548</v>
      </c>
      <c r="G41" s="20">
        <v>16902</v>
      </c>
      <c r="H41" s="20">
        <v>2536</v>
      </c>
      <c r="I41" s="20">
        <v>18298</v>
      </c>
      <c r="J41" s="21" t="s">
        <v>74</v>
      </c>
      <c r="N41" s="10"/>
      <c r="O41" s="18"/>
    </row>
    <row r="42" spans="1:15" ht="15.95" customHeight="1">
      <c r="A42" s="19" t="s">
        <v>75</v>
      </c>
      <c r="B42" s="20">
        <v>95</v>
      </c>
      <c r="C42" s="20">
        <v>1378</v>
      </c>
      <c r="D42" s="20">
        <v>155</v>
      </c>
      <c r="E42" s="20">
        <v>2302</v>
      </c>
      <c r="F42" s="20">
        <v>97</v>
      </c>
      <c r="G42" s="20">
        <v>1678</v>
      </c>
      <c r="H42" s="20">
        <v>94</v>
      </c>
      <c r="I42" s="20">
        <v>2088</v>
      </c>
      <c r="J42" s="21" t="s">
        <v>76</v>
      </c>
      <c r="N42" s="10"/>
      <c r="O42" s="24"/>
    </row>
    <row r="43" spans="1:15" ht="15.95" customHeight="1">
      <c r="A43" s="25" t="s">
        <v>77</v>
      </c>
      <c r="B43" s="22">
        <f t="shared" ref="B43:H43" si="7">SUM(B44:B50)</f>
        <v>4498</v>
      </c>
      <c r="C43" s="22">
        <f t="shared" si="7"/>
        <v>23856</v>
      </c>
      <c r="D43" s="22">
        <f t="shared" si="7"/>
        <v>5666</v>
      </c>
      <c r="E43" s="22">
        <f t="shared" si="7"/>
        <v>34737</v>
      </c>
      <c r="F43" s="22">
        <f t="shared" si="7"/>
        <v>4002</v>
      </c>
      <c r="G43" s="22">
        <f t="shared" si="7"/>
        <v>26108</v>
      </c>
      <c r="H43" s="22">
        <f t="shared" si="7"/>
        <v>3587</v>
      </c>
      <c r="I43" s="22">
        <f>SUM(I44:I50)</f>
        <v>26546</v>
      </c>
      <c r="J43" s="29" t="s">
        <v>78</v>
      </c>
      <c r="N43" s="10"/>
      <c r="O43" s="18"/>
    </row>
    <row r="44" spans="1:15" ht="15.95" customHeight="1">
      <c r="A44" s="19" t="s">
        <v>79</v>
      </c>
      <c r="B44" s="20">
        <v>1079</v>
      </c>
      <c r="C44" s="20">
        <v>4539</v>
      </c>
      <c r="D44" s="20">
        <v>1552</v>
      </c>
      <c r="E44" s="20">
        <v>6405</v>
      </c>
      <c r="F44" s="20">
        <v>941</v>
      </c>
      <c r="G44" s="20">
        <v>4563</v>
      </c>
      <c r="H44" s="20">
        <v>593</v>
      </c>
      <c r="I44" s="20">
        <v>3922</v>
      </c>
      <c r="J44" s="21" t="s">
        <v>80</v>
      </c>
      <c r="N44" s="10"/>
      <c r="O44" s="18"/>
    </row>
    <row r="45" spans="1:15" ht="15.95" customHeight="1">
      <c r="A45" s="19" t="s">
        <v>81</v>
      </c>
      <c r="B45" s="20">
        <v>76</v>
      </c>
      <c r="C45" s="20">
        <v>1018</v>
      </c>
      <c r="D45" s="20">
        <v>235</v>
      </c>
      <c r="E45" s="20">
        <v>2343</v>
      </c>
      <c r="F45" s="20">
        <v>89</v>
      </c>
      <c r="G45" s="20">
        <v>1408</v>
      </c>
      <c r="H45" s="20">
        <v>39</v>
      </c>
      <c r="I45" s="20">
        <v>909</v>
      </c>
      <c r="J45" s="21" t="s">
        <v>82</v>
      </c>
      <c r="N45" s="10"/>
      <c r="O45" s="30"/>
    </row>
    <row r="46" spans="1:15" ht="15.95" customHeight="1">
      <c r="A46" s="19" t="s">
        <v>83</v>
      </c>
      <c r="B46" s="20">
        <v>158</v>
      </c>
      <c r="C46" s="20">
        <v>1191</v>
      </c>
      <c r="D46" s="20">
        <v>155</v>
      </c>
      <c r="E46" s="20">
        <v>1799</v>
      </c>
      <c r="F46" s="20">
        <v>174</v>
      </c>
      <c r="G46" s="20">
        <v>1432</v>
      </c>
      <c r="H46" s="20">
        <v>206</v>
      </c>
      <c r="I46" s="20">
        <v>1781</v>
      </c>
      <c r="J46" s="23" t="s">
        <v>84</v>
      </c>
      <c r="N46" s="10"/>
      <c r="O46" s="18"/>
    </row>
    <row r="47" spans="1:15" ht="15.95" customHeight="1">
      <c r="A47" s="19" t="s">
        <v>85</v>
      </c>
      <c r="B47" s="20">
        <v>1244</v>
      </c>
      <c r="C47" s="20">
        <v>5454</v>
      </c>
      <c r="D47" s="20">
        <v>2051</v>
      </c>
      <c r="E47" s="20">
        <v>9550</v>
      </c>
      <c r="F47" s="20">
        <v>1187</v>
      </c>
      <c r="G47" s="20">
        <v>6263</v>
      </c>
      <c r="H47" s="20">
        <v>1148</v>
      </c>
      <c r="I47" s="20">
        <v>6348</v>
      </c>
      <c r="J47" s="21" t="s">
        <v>86</v>
      </c>
      <c r="N47" s="10"/>
      <c r="O47" s="18"/>
    </row>
    <row r="48" spans="1:15" ht="15.95" customHeight="1">
      <c r="A48" s="19" t="s">
        <v>87</v>
      </c>
      <c r="B48" s="20">
        <v>98</v>
      </c>
      <c r="C48" s="20">
        <v>1462</v>
      </c>
      <c r="D48" s="20">
        <v>166</v>
      </c>
      <c r="E48" s="20">
        <v>2207</v>
      </c>
      <c r="F48" s="20">
        <v>48</v>
      </c>
      <c r="G48" s="20">
        <v>2425</v>
      </c>
      <c r="H48" s="20">
        <v>17</v>
      </c>
      <c r="I48" s="20">
        <v>2529</v>
      </c>
      <c r="J48" s="21" t="s">
        <v>88</v>
      </c>
      <c r="N48" s="14"/>
      <c r="O48" s="18"/>
    </row>
    <row r="49" spans="1:15" ht="15.95" customHeight="1">
      <c r="A49" s="19" t="s">
        <v>89</v>
      </c>
      <c r="B49" s="20">
        <v>1575</v>
      </c>
      <c r="C49" s="20">
        <v>7931</v>
      </c>
      <c r="D49" s="20">
        <v>1209</v>
      </c>
      <c r="E49" s="20">
        <v>9061</v>
      </c>
      <c r="F49" s="20">
        <v>1346</v>
      </c>
      <c r="G49" s="20">
        <v>7693</v>
      </c>
      <c r="H49" s="20">
        <v>1473</v>
      </c>
      <c r="I49" s="20">
        <v>8327</v>
      </c>
      <c r="J49" s="21" t="s">
        <v>90</v>
      </c>
      <c r="N49" s="10"/>
      <c r="O49" s="31"/>
    </row>
    <row r="50" spans="1:15" ht="15.95" customHeight="1">
      <c r="A50" s="2" t="s">
        <v>91</v>
      </c>
      <c r="B50" s="20">
        <v>268</v>
      </c>
      <c r="C50" s="20">
        <v>2261</v>
      </c>
      <c r="D50" s="20">
        <v>298</v>
      </c>
      <c r="E50" s="20">
        <v>3372</v>
      </c>
      <c r="F50" s="20">
        <v>217</v>
      </c>
      <c r="G50" s="20">
        <v>2324</v>
      </c>
      <c r="H50" s="20">
        <v>111</v>
      </c>
      <c r="I50" s="20">
        <v>2730</v>
      </c>
      <c r="J50" s="32" t="s">
        <v>92</v>
      </c>
      <c r="N50" s="10"/>
      <c r="O50" s="31"/>
    </row>
    <row r="51" spans="1:15" ht="12" customHeight="1">
      <c r="B51" s="33"/>
      <c r="C51" s="33"/>
      <c r="D51" s="33"/>
      <c r="E51" s="33"/>
      <c r="H51" s="34"/>
      <c r="I51" s="34"/>
      <c r="J51" s="32"/>
    </row>
    <row r="52" spans="1:15" ht="12" customHeight="1">
      <c r="B52" s="33"/>
      <c r="C52" s="33"/>
      <c r="D52" s="33"/>
      <c r="E52" s="33"/>
      <c r="H52" s="34"/>
      <c r="I52" s="34"/>
      <c r="J52" s="32"/>
      <c r="M52" s="31"/>
      <c r="N52" s="10"/>
    </row>
    <row r="53" spans="1:15" ht="12" customHeight="1">
      <c r="B53" s="33"/>
      <c r="C53" s="33"/>
      <c r="D53" s="33"/>
      <c r="E53" s="33"/>
      <c r="H53" s="34"/>
      <c r="I53" s="34"/>
      <c r="J53" s="32"/>
      <c r="M53" s="31"/>
      <c r="N53" s="10"/>
    </row>
    <row r="54" spans="1:15" ht="12" customHeight="1">
      <c r="B54" s="33"/>
      <c r="C54" s="33"/>
      <c r="D54" s="33"/>
      <c r="E54" s="33"/>
      <c r="H54" s="34"/>
      <c r="I54" s="34"/>
      <c r="J54" s="32"/>
      <c r="M54" s="31"/>
      <c r="N54" s="10"/>
    </row>
    <row r="55" spans="1:15" ht="12" customHeight="1">
      <c r="B55" s="33"/>
      <c r="C55" s="33"/>
      <c r="D55" s="33"/>
      <c r="E55" s="33"/>
      <c r="H55" s="34"/>
      <c r="I55" s="34"/>
      <c r="J55" s="32"/>
      <c r="M55" s="31"/>
      <c r="N55" s="10"/>
    </row>
    <row r="56" spans="1:15" ht="12" customHeight="1">
      <c r="B56" s="33"/>
      <c r="C56" s="33"/>
      <c r="D56" s="33"/>
      <c r="E56" s="33"/>
      <c r="H56" s="34"/>
      <c r="I56" s="34"/>
      <c r="J56" s="32"/>
      <c r="M56" s="31"/>
      <c r="N56" s="10"/>
    </row>
    <row r="57" spans="1:15" ht="12" customHeight="1">
      <c r="B57" s="33"/>
      <c r="C57" s="33"/>
      <c r="D57" s="33"/>
      <c r="E57" s="33"/>
      <c r="H57" s="34"/>
      <c r="I57" s="34"/>
      <c r="J57" s="32"/>
      <c r="M57" s="31"/>
      <c r="N57" s="10"/>
    </row>
    <row r="58" spans="1:15" ht="12.75" customHeight="1">
      <c r="B58" s="34"/>
      <c r="C58" s="34"/>
      <c r="F58" s="34"/>
      <c r="G58" s="34"/>
      <c r="H58" s="35"/>
      <c r="I58" s="34"/>
      <c r="J58" s="32"/>
    </row>
    <row r="59" spans="1:15" ht="12.75" customHeight="1"/>
    <row r="60" spans="1:15" ht="12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</row>
    <row r="61" spans="1:15" ht="12.75" customHeight="1">
      <c r="A61" s="37"/>
    </row>
    <row r="62" spans="1:15" ht="24.75" customHeight="1">
      <c r="A62" s="1" t="s">
        <v>0</v>
      </c>
      <c r="J62" s="3" t="s">
        <v>1</v>
      </c>
    </row>
    <row r="63" spans="1:15" ht="18.95" customHeight="1">
      <c r="J63" s="4"/>
    </row>
    <row r="64" spans="1:15" ht="18.95" customHeight="1">
      <c r="A64" s="5" t="s">
        <v>3</v>
      </c>
      <c r="I64" s="6" t="s">
        <v>4</v>
      </c>
      <c r="J64" s="6"/>
    </row>
    <row r="65" spans="1:32" ht="18.95" customHeight="1">
      <c r="A65" s="38" t="s">
        <v>93</v>
      </c>
      <c r="H65" s="6" t="s">
        <v>94</v>
      </c>
      <c r="I65" s="6"/>
      <c r="J65" s="6"/>
    </row>
    <row r="66" spans="1:32" ht="18.95" customHeight="1"/>
    <row r="67" spans="1:32" ht="16.5" customHeight="1">
      <c r="B67" s="7">
        <v>2011</v>
      </c>
      <c r="C67" s="7"/>
      <c r="D67" s="7">
        <v>2010</v>
      </c>
      <c r="E67" s="7"/>
      <c r="F67" s="7">
        <v>2009</v>
      </c>
      <c r="G67" s="7"/>
      <c r="H67" s="7">
        <v>2008</v>
      </c>
      <c r="I67" s="7"/>
      <c r="J67" s="8"/>
    </row>
    <row r="68" spans="1:32" ht="13.5" customHeight="1">
      <c r="B68" s="9" t="s">
        <v>7</v>
      </c>
      <c r="C68" s="9" t="s">
        <v>8</v>
      </c>
      <c r="D68" s="9" t="s">
        <v>7</v>
      </c>
      <c r="E68" s="9" t="s">
        <v>8</v>
      </c>
      <c r="F68" s="9" t="s">
        <v>7</v>
      </c>
      <c r="G68" s="9" t="s">
        <v>8</v>
      </c>
      <c r="H68" s="9" t="s">
        <v>7</v>
      </c>
      <c r="I68" s="9" t="s">
        <v>8</v>
      </c>
    </row>
    <row r="69" spans="1:32" ht="13.5" customHeight="1">
      <c r="B69" s="11" t="s">
        <v>9</v>
      </c>
      <c r="C69" s="12" t="s">
        <v>10</v>
      </c>
      <c r="D69" s="11" t="s">
        <v>9</v>
      </c>
      <c r="E69" s="12" t="s">
        <v>10</v>
      </c>
      <c r="F69" s="11" t="s">
        <v>9</v>
      </c>
      <c r="G69" s="12" t="s">
        <v>10</v>
      </c>
      <c r="H69" s="11" t="s">
        <v>9</v>
      </c>
      <c r="I69" s="12" t="s">
        <v>10</v>
      </c>
      <c r="N69" s="10"/>
    </row>
    <row r="70" spans="1:32" ht="8.1" customHeight="1">
      <c r="M70" s="10"/>
      <c r="N70" s="10"/>
    </row>
    <row r="71" spans="1:32" ht="17.100000000000001" customHeight="1">
      <c r="A71" s="39" t="s">
        <v>95</v>
      </c>
      <c r="B71" s="14">
        <f t="shared" ref="B71:H71" si="8">SUM(B72:B73)</f>
        <v>17372</v>
      </c>
      <c r="C71" s="14">
        <f t="shared" si="8"/>
        <v>61744</v>
      </c>
      <c r="D71" s="14">
        <f t="shared" si="8"/>
        <v>19395</v>
      </c>
      <c r="E71" s="14">
        <f t="shared" si="8"/>
        <v>73157</v>
      </c>
      <c r="F71" s="14">
        <f t="shared" si="8"/>
        <v>12902</v>
      </c>
      <c r="G71" s="14">
        <f t="shared" si="8"/>
        <v>63181</v>
      </c>
      <c r="H71" s="14">
        <f t="shared" si="8"/>
        <v>11244</v>
      </c>
      <c r="I71" s="14">
        <f>SUM(I72:I73)</f>
        <v>62464</v>
      </c>
      <c r="J71" s="17" t="s">
        <v>96</v>
      </c>
      <c r="L71" s="40"/>
      <c r="N71" s="10"/>
      <c r="O71" s="41"/>
    </row>
    <row r="72" spans="1:32" ht="17.100000000000001" customHeight="1">
      <c r="A72" s="19" t="s">
        <v>97</v>
      </c>
      <c r="B72" s="10">
        <v>16119</v>
      </c>
      <c r="C72" s="10">
        <v>57217</v>
      </c>
      <c r="D72" s="10">
        <v>17817</v>
      </c>
      <c r="E72" s="10">
        <v>65135</v>
      </c>
      <c r="F72" s="10">
        <v>11606</v>
      </c>
      <c r="G72" s="10">
        <v>57205</v>
      </c>
      <c r="H72" s="10">
        <v>9907</v>
      </c>
      <c r="I72" s="10">
        <v>56387</v>
      </c>
      <c r="J72" s="27" t="s">
        <v>98</v>
      </c>
      <c r="N72" s="10"/>
      <c r="O72" s="18"/>
    </row>
    <row r="73" spans="1:32" ht="17.100000000000001" customHeight="1">
      <c r="A73" s="26" t="s">
        <v>99</v>
      </c>
      <c r="B73" s="10">
        <v>1253</v>
      </c>
      <c r="C73" s="10">
        <v>4527</v>
      </c>
      <c r="D73" s="10">
        <v>1578</v>
      </c>
      <c r="E73" s="10">
        <v>8022</v>
      </c>
      <c r="F73" s="10">
        <v>1296</v>
      </c>
      <c r="G73" s="10">
        <v>5976</v>
      </c>
      <c r="H73" s="10">
        <v>1337</v>
      </c>
      <c r="I73" s="10">
        <v>6077</v>
      </c>
      <c r="J73" s="21" t="s">
        <v>100</v>
      </c>
      <c r="N73" s="10"/>
      <c r="O73" s="28"/>
    </row>
    <row r="74" spans="1:32" ht="17.100000000000001" customHeight="1">
      <c r="A74" s="25" t="s">
        <v>101</v>
      </c>
      <c r="B74" s="14">
        <f t="shared" ref="B74:H74" si="9">SUM(B75:B78)</f>
        <v>10321</v>
      </c>
      <c r="C74" s="14">
        <f t="shared" si="9"/>
        <v>36483</v>
      </c>
      <c r="D74" s="14">
        <f t="shared" si="9"/>
        <v>11547</v>
      </c>
      <c r="E74" s="14">
        <f t="shared" si="9"/>
        <v>45618</v>
      </c>
      <c r="F74" s="14">
        <f t="shared" si="9"/>
        <v>8150</v>
      </c>
      <c r="G74" s="14">
        <f t="shared" si="9"/>
        <v>33431</v>
      </c>
      <c r="H74" s="14">
        <f t="shared" si="9"/>
        <v>6267</v>
      </c>
      <c r="I74" s="14">
        <f>SUM(I75:I78)</f>
        <v>35170</v>
      </c>
      <c r="J74" s="17" t="s">
        <v>102</v>
      </c>
      <c r="N74" s="14"/>
      <c r="O74" s="24"/>
    </row>
    <row r="75" spans="1:32" ht="17.100000000000001" customHeight="1">
      <c r="A75" s="19" t="s">
        <v>103</v>
      </c>
      <c r="B75" s="10">
        <v>862</v>
      </c>
      <c r="C75" s="10">
        <v>4548</v>
      </c>
      <c r="D75" s="10">
        <v>641</v>
      </c>
      <c r="E75" s="10">
        <v>4852</v>
      </c>
      <c r="F75" s="10">
        <v>444</v>
      </c>
      <c r="G75" s="10">
        <v>2867</v>
      </c>
      <c r="H75" s="10">
        <v>174</v>
      </c>
      <c r="I75" s="10">
        <v>6242</v>
      </c>
      <c r="J75" s="21" t="s">
        <v>104</v>
      </c>
      <c r="N75" s="10"/>
      <c r="O75" s="18"/>
    </row>
    <row r="76" spans="1:32" ht="17.100000000000001" customHeight="1">
      <c r="A76" s="19" t="s">
        <v>105</v>
      </c>
      <c r="B76" s="10">
        <v>4057</v>
      </c>
      <c r="C76" s="10">
        <v>10908</v>
      </c>
      <c r="D76" s="10">
        <v>5079</v>
      </c>
      <c r="E76" s="10">
        <v>13247</v>
      </c>
      <c r="F76" s="10">
        <v>3802</v>
      </c>
      <c r="G76" s="10">
        <v>10910</v>
      </c>
      <c r="H76" s="10">
        <v>3047</v>
      </c>
      <c r="I76" s="10">
        <v>10015</v>
      </c>
      <c r="J76" s="27" t="s">
        <v>106</v>
      </c>
      <c r="N76" s="10"/>
      <c r="O76" s="18"/>
    </row>
    <row r="77" spans="1:32" ht="17.100000000000001" customHeight="1">
      <c r="A77" s="19" t="s">
        <v>107</v>
      </c>
      <c r="B77" s="10">
        <v>3347</v>
      </c>
      <c r="C77" s="10">
        <v>14194</v>
      </c>
      <c r="D77" s="10">
        <v>3335</v>
      </c>
      <c r="E77" s="10">
        <v>17918</v>
      </c>
      <c r="F77" s="10">
        <v>2443</v>
      </c>
      <c r="G77" s="10">
        <v>13102</v>
      </c>
      <c r="H77" s="10">
        <v>1680</v>
      </c>
      <c r="I77" s="10">
        <v>12592</v>
      </c>
      <c r="J77" s="21" t="s">
        <v>108</v>
      </c>
      <c r="N77" s="10"/>
      <c r="O77" s="18"/>
    </row>
    <row r="78" spans="1:32" s="9" customFormat="1" ht="17.100000000000001" customHeight="1">
      <c r="A78" s="42" t="s">
        <v>109</v>
      </c>
      <c r="B78" s="10">
        <v>2055</v>
      </c>
      <c r="C78" s="10">
        <v>6833</v>
      </c>
      <c r="D78" s="10">
        <v>2492</v>
      </c>
      <c r="E78" s="10">
        <v>9601</v>
      </c>
      <c r="F78" s="10">
        <v>1461</v>
      </c>
      <c r="G78" s="10">
        <v>6552</v>
      </c>
      <c r="H78" s="10">
        <v>1366</v>
      </c>
      <c r="I78" s="10">
        <v>6321</v>
      </c>
      <c r="J78" s="27" t="s">
        <v>110</v>
      </c>
      <c r="K78" s="2"/>
      <c r="L78" s="2"/>
      <c r="N78" s="10"/>
      <c r="O78" s="31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</row>
    <row r="79" spans="1:32" ht="17.100000000000001" customHeight="1">
      <c r="A79" s="25" t="s">
        <v>111</v>
      </c>
      <c r="B79" s="14">
        <f t="shared" ref="B79:H79" si="10">SUM(B80:B82)</f>
        <v>2983</v>
      </c>
      <c r="C79" s="14">
        <f t="shared" si="10"/>
        <v>19382</v>
      </c>
      <c r="D79" s="14">
        <f t="shared" si="10"/>
        <v>3944</v>
      </c>
      <c r="E79" s="14">
        <f t="shared" si="10"/>
        <v>25142</v>
      </c>
      <c r="F79" s="14">
        <f t="shared" si="10"/>
        <v>2046</v>
      </c>
      <c r="G79" s="14">
        <f t="shared" si="10"/>
        <v>16866</v>
      </c>
      <c r="H79" s="14">
        <f t="shared" si="10"/>
        <v>2175</v>
      </c>
      <c r="I79" s="14">
        <f>SUM(I80:I82)</f>
        <v>18554</v>
      </c>
      <c r="J79" s="17" t="s">
        <v>112</v>
      </c>
      <c r="N79" s="10"/>
      <c r="O79" s="24"/>
    </row>
    <row r="80" spans="1:32" ht="17.100000000000001" customHeight="1">
      <c r="A80" s="19" t="s">
        <v>113</v>
      </c>
      <c r="B80" s="10">
        <v>1551</v>
      </c>
      <c r="C80" s="10">
        <v>7252</v>
      </c>
      <c r="D80" s="10">
        <v>1635</v>
      </c>
      <c r="E80" s="10">
        <v>8153</v>
      </c>
      <c r="F80" s="10">
        <v>621</v>
      </c>
      <c r="G80" s="10">
        <v>4117</v>
      </c>
      <c r="H80" s="10">
        <v>734</v>
      </c>
      <c r="I80" s="10">
        <v>5818</v>
      </c>
      <c r="J80" s="21" t="s">
        <v>114</v>
      </c>
      <c r="N80" s="10"/>
      <c r="O80" s="18"/>
    </row>
    <row r="81" spans="1:15" ht="17.100000000000001" customHeight="1">
      <c r="A81" s="26" t="s">
        <v>115</v>
      </c>
      <c r="B81" s="10">
        <v>231</v>
      </c>
      <c r="C81" s="10">
        <v>3578</v>
      </c>
      <c r="D81" s="10">
        <v>273</v>
      </c>
      <c r="E81" s="10">
        <v>4022</v>
      </c>
      <c r="F81" s="10">
        <v>170</v>
      </c>
      <c r="G81" s="10">
        <v>2488</v>
      </c>
      <c r="H81" s="10">
        <v>202</v>
      </c>
      <c r="I81" s="10">
        <v>3103</v>
      </c>
      <c r="J81" s="21" t="s">
        <v>116</v>
      </c>
      <c r="N81" s="10"/>
      <c r="O81" s="28"/>
    </row>
    <row r="82" spans="1:15" ht="17.100000000000001" customHeight="1">
      <c r="A82" s="19" t="s">
        <v>117</v>
      </c>
      <c r="B82" s="10">
        <v>1201</v>
      </c>
      <c r="C82" s="10">
        <v>8552</v>
      </c>
      <c r="D82" s="10">
        <v>2036</v>
      </c>
      <c r="E82" s="10">
        <v>12967</v>
      </c>
      <c r="F82" s="10">
        <v>1255</v>
      </c>
      <c r="G82" s="10">
        <v>10261</v>
      </c>
      <c r="H82" s="10">
        <v>1239</v>
      </c>
      <c r="I82" s="10">
        <v>9633</v>
      </c>
      <c r="J82" s="21" t="s">
        <v>118</v>
      </c>
      <c r="N82" s="10"/>
      <c r="O82" s="18"/>
    </row>
    <row r="83" spans="1:15" ht="17.100000000000001" customHeight="1">
      <c r="A83" s="25" t="s">
        <v>119</v>
      </c>
      <c r="B83" s="14">
        <f t="shared" ref="B83:H83" si="11">SUM(B84:B86)</f>
        <v>1522</v>
      </c>
      <c r="C83" s="14">
        <f t="shared" si="11"/>
        <v>9961</v>
      </c>
      <c r="D83" s="14">
        <f t="shared" si="11"/>
        <v>2011</v>
      </c>
      <c r="E83" s="14">
        <f t="shared" si="11"/>
        <v>14987</v>
      </c>
      <c r="F83" s="14">
        <f t="shared" si="11"/>
        <v>1360</v>
      </c>
      <c r="G83" s="14">
        <f t="shared" si="11"/>
        <v>11717</v>
      </c>
      <c r="H83" s="14">
        <f t="shared" si="11"/>
        <v>1985</v>
      </c>
      <c r="I83" s="14">
        <f>SUM(I84:I86)</f>
        <v>16336</v>
      </c>
      <c r="J83" s="17" t="s">
        <v>120</v>
      </c>
      <c r="N83" s="10"/>
      <c r="O83" s="24"/>
    </row>
    <row r="84" spans="1:15" ht="17.100000000000001" customHeight="1">
      <c r="A84" s="19" t="s">
        <v>121</v>
      </c>
      <c r="B84" s="10">
        <v>3</v>
      </c>
      <c r="C84" s="10">
        <v>1536</v>
      </c>
      <c r="D84" s="10">
        <v>56</v>
      </c>
      <c r="E84" s="10">
        <v>2443</v>
      </c>
      <c r="F84" s="10">
        <v>51</v>
      </c>
      <c r="G84" s="10">
        <v>2865</v>
      </c>
      <c r="H84" s="10">
        <v>32</v>
      </c>
      <c r="I84" s="10">
        <v>2482</v>
      </c>
      <c r="J84" s="21" t="s">
        <v>122</v>
      </c>
      <c r="N84" s="10"/>
      <c r="O84" s="18"/>
    </row>
    <row r="85" spans="1:15" ht="17.100000000000001" customHeight="1">
      <c r="A85" s="19" t="s">
        <v>123</v>
      </c>
      <c r="B85" s="10">
        <v>1101</v>
      </c>
      <c r="C85" s="10">
        <v>4972</v>
      </c>
      <c r="D85" s="10">
        <v>1228</v>
      </c>
      <c r="E85" s="10">
        <v>6676</v>
      </c>
      <c r="F85" s="10">
        <v>836</v>
      </c>
      <c r="G85" s="10">
        <v>5097</v>
      </c>
      <c r="H85" s="10">
        <v>948</v>
      </c>
      <c r="I85" s="10">
        <v>6413</v>
      </c>
      <c r="J85" s="21" t="s">
        <v>124</v>
      </c>
      <c r="N85" s="10"/>
      <c r="O85" s="18"/>
    </row>
    <row r="86" spans="1:15" ht="17.100000000000001" customHeight="1">
      <c r="A86" s="26" t="s">
        <v>125</v>
      </c>
      <c r="B86" s="10">
        <v>418</v>
      </c>
      <c r="C86" s="10">
        <v>3453</v>
      </c>
      <c r="D86" s="10">
        <v>727</v>
      </c>
      <c r="E86" s="10">
        <v>5868</v>
      </c>
      <c r="F86" s="10">
        <v>473</v>
      </c>
      <c r="G86" s="10">
        <v>3755</v>
      </c>
      <c r="H86" s="10">
        <v>1005</v>
      </c>
      <c r="I86" s="10">
        <v>7441</v>
      </c>
      <c r="J86" s="21" t="s">
        <v>126</v>
      </c>
      <c r="N86" s="10"/>
      <c r="O86" s="28"/>
    </row>
    <row r="87" spans="1:15" ht="17.100000000000001" customHeight="1">
      <c r="A87" s="25" t="s">
        <v>127</v>
      </c>
      <c r="B87" s="14">
        <f t="shared" ref="B87:H87" si="12">SUM(B88:B92)</f>
        <v>3601</v>
      </c>
      <c r="C87" s="14">
        <f t="shared" si="12"/>
        <v>24081</v>
      </c>
      <c r="D87" s="14">
        <f t="shared" si="12"/>
        <v>5318</v>
      </c>
      <c r="E87" s="14">
        <f t="shared" si="12"/>
        <v>33924</v>
      </c>
      <c r="F87" s="14">
        <f t="shared" si="12"/>
        <v>3991</v>
      </c>
      <c r="G87" s="14">
        <f t="shared" si="12"/>
        <v>26212</v>
      </c>
      <c r="H87" s="14">
        <f t="shared" si="12"/>
        <v>3578</v>
      </c>
      <c r="I87" s="14">
        <f>SUM(I88:I92)</f>
        <v>24776</v>
      </c>
      <c r="J87" s="17" t="s">
        <v>128</v>
      </c>
      <c r="N87" s="10"/>
      <c r="O87" s="24"/>
    </row>
    <row r="88" spans="1:15" ht="17.100000000000001" customHeight="1">
      <c r="A88" s="19" t="s">
        <v>129</v>
      </c>
      <c r="B88" s="10">
        <v>148</v>
      </c>
      <c r="C88" s="10">
        <v>3617</v>
      </c>
      <c r="D88" s="10">
        <v>620</v>
      </c>
      <c r="E88" s="10">
        <v>6433</v>
      </c>
      <c r="F88" s="10">
        <v>468</v>
      </c>
      <c r="G88" s="10">
        <v>5645</v>
      </c>
      <c r="H88" s="10">
        <v>546</v>
      </c>
      <c r="I88" s="10">
        <v>5852</v>
      </c>
      <c r="J88" s="27" t="s">
        <v>130</v>
      </c>
      <c r="N88" s="14"/>
      <c r="O88" s="18"/>
    </row>
    <row r="89" spans="1:15" ht="17.100000000000001" customHeight="1">
      <c r="A89" s="19" t="s">
        <v>131</v>
      </c>
      <c r="B89" s="10">
        <v>194</v>
      </c>
      <c r="C89" s="10">
        <v>1516</v>
      </c>
      <c r="D89" s="10">
        <v>302</v>
      </c>
      <c r="E89" s="10">
        <v>2711</v>
      </c>
      <c r="F89" s="10">
        <v>225</v>
      </c>
      <c r="G89" s="10">
        <v>1702</v>
      </c>
      <c r="H89" s="10">
        <v>283</v>
      </c>
      <c r="I89" s="10">
        <v>1682</v>
      </c>
      <c r="J89" s="21" t="s">
        <v>132</v>
      </c>
      <c r="N89" s="10"/>
      <c r="O89" s="18"/>
    </row>
    <row r="90" spans="1:15" ht="17.100000000000001" customHeight="1">
      <c r="A90" s="19" t="s">
        <v>133</v>
      </c>
      <c r="B90" s="10">
        <v>622</v>
      </c>
      <c r="C90" s="10">
        <v>3429</v>
      </c>
      <c r="D90" s="10">
        <v>1016</v>
      </c>
      <c r="E90" s="10">
        <v>6672</v>
      </c>
      <c r="F90" s="10">
        <v>635</v>
      </c>
      <c r="G90" s="10">
        <v>4065</v>
      </c>
      <c r="H90" s="10">
        <v>720</v>
      </c>
      <c r="I90" s="10">
        <v>4785</v>
      </c>
      <c r="J90" s="21" t="s">
        <v>134</v>
      </c>
      <c r="N90" s="10"/>
      <c r="O90" s="18"/>
    </row>
    <row r="91" spans="1:15" ht="17.100000000000001" customHeight="1">
      <c r="A91" s="19" t="s">
        <v>135</v>
      </c>
      <c r="B91" s="10">
        <v>249</v>
      </c>
      <c r="C91" s="10">
        <v>2720</v>
      </c>
      <c r="D91" s="10">
        <v>322</v>
      </c>
      <c r="E91" s="10">
        <v>3738</v>
      </c>
      <c r="F91" s="10">
        <v>337</v>
      </c>
      <c r="G91" s="10">
        <v>3643</v>
      </c>
      <c r="H91" s="10">
        <v>179</v>
      </c>
      <c r="I91" s="10">
        <v>1782</v>
      </c>
      <c r="J91" s="21" t="s">
        <v>136</v>
      </c>
      <c r="N91" s="10"/>
      <c r="O91" s="18"/>
    </row>
    <row r="92" spans="1:15" ht="17.100000000000001" customHeight="1">
      <c r="A92" s="19" t="s">
        <v>137</v>
      </c>
      <c r="B92" s="10">
        <v>2388</v>
      </c>
      <c r="C92" s="10">
        <v>12799</v>
      </c>
      <c r="D92" s="10">
        <v>3058</v>
      </c>
      <c r="E92" s="10">
        <v>14370</v>
      </c>
      <c r="F92" s="10">
        <v>2326</v>
      </c>
      <c r="G92" s="10">
        <v>11157</v>
      </c>
      <c r="H92" s="10">
        <v>1850</v>
      </c>
      <c r="I92" s="10">
        <v>10675</v>
      </c>
      <c r="J92" s="21" t="s">
        <v>138</v>
      </c>
      <c r="N92" s="10"/>
      <c r="O92" s="18"/>
    </row>
    <row r="93" spans="1:15" ht="17.100000000000001" customHeight="1">
      <c r="A93" s="25" t="s">
        <v>139</v>
      </c>
      <c r="B93" s="14">
        <f t="shared" ref="B93:H93" si="13">SUM(B94:B96)</f>
        <v>825</v>
      </c>
      <c r="C93" s="14">
        <f t="shared" si="13"/>
        <v>18908</v>
      </c>
      <c r="D93" s="14">
        <f t="shared" si="13"/>
        <v>3326</v>
      </c>
      <c r="E93" s="14">
        <f t="shared" si="13"/>
        <v>27220</v>
      </c>
      <c r="F93" s="14">
        <f t="shared" si="13"/>
        <v>2084</v>
      </c>
      <c r="G93" s="14">
        <f t="shared" si="13"/>
        <v>19578</v>
      </c>
      <c r="H93" s="14">
        <f t="shared" si="13"/>
        <v>1466</v>
      </c>
      <c r="I93" s="14">
        <f>SUM(I94:I96)</f>
        <v>19749</v>
      </c>
      <c r="J93" s="17" t="s">
        <v>140</v>
      </c>
      <c r="N93" s="10"/>
      <c r="O93" s="24"/>
    </row>
    <row r="94" spans="1:15" ht="17.100000000000001" customHeight="1">
      <c r="A94" s="19" t="s">
        <v>141</v>
      </c>
      <c r="B94" s="10">
        <v>339</v>
      </c>
      <c r="C94" s="10">
        <v>15511</v>
      </c>
      <c r="D94" s="10">
        <v>2661</v>
      </c>
      <c r="E94" s="10">
        <v>21198</v>
      </c>
      <c r="F94" s="10">
        <v>1700</v>
      </c>
      <c r="G94" s="10">
        <v>15936</v>
      </c>
      <c r="H94" s="10">
        <v>1024</v>
      </c>
      <c r="I94" s="10">
        <v>15225</v>
      </c>
      <c r="J94" s="21" t="s">
        <v>142</v>
      </c>
      <c r="N94" s="10"/>
      <c r="O94" s="18"/>
    </row>
    <row r="95" spans="1:15" ht="17.100000000000001" customHeight="1">
      <c r="A95" s="19" t="s">
        <v>143</v>
      </c>
      <c r="B95" s="10">
        <v>45</v>
      </c>
      <c r="C95" s="10">
        <v>1278</v>
      </c>
      <c r="D95" s="10">
        <v>88</v>
      </c>
      <c r="E95" s="10">
        <v>2606</v>
      </c>
      <c r="F95" s="10">
        <v>21</v>
      </c>
      <c r="G95" s="10">
        <v>1143</v>
      </c>
      <c r="H95" s="10">
        <v>81</v>
      </c>
      <c r="I95" s="10">
        <v>2011</v>
      </c>
      <c r="J95" s="21" t="s">
        <v>144</v>
      </c>
      <c r="N95" s="10"/>
      <c r="O95" s="18"/>
    </row>
    <row r="96" spans="1:15" s="9" customFormat="1" ht="17.100000000000001" customHeight="1">
      <c r="A96" s="19" t="s">
        <v>145</v>
      </c>
      <c r="B96" s="10">
        <v>441</v>
      </c>
      <c r="C96" s="10">
        <v>2119</v>
      </c>
      <c r="D96" s="10">
        <v>577</v>
      </c>
      <c r="E96" s="10">
        <v>3416</v>
      </c>
      <c r="F96" s="10">
        <v>363</v>
      </c>
      <c r="G96" s="10">
        <v>2499</v>
      </c>
      <c r="H96" s="10">
        <v>361</v>
      </c>
      <c r="I96" s="10">
        <v>2513</v>
      </c>
      <c r="J96" s="21" t="s">
        <v>146</v>
      </c>
      <c r="K96" s="2"/>
      <c r="N96" s="10"/>
      <c r="O96" s="30"/>
    </row>
    <row r="97" spans="1:15" ht="17.100000000000001" customHeight="1">
      <c r="A97" s="25" t="s">
        <v>147</v>
      </c>
      <c r="B97" s="14">
        <f t="shared" ref="B97:H97" si="14">SUM(B98:B100)</f>
        <v>1699</v>
      </c>
      <c r="C97" s="14">
        <f t="shared" si="14"/>
        <v>12264</v>
      </c>
      <c r="D97" s="14">
        <f t="shared" si="14"/>
        <v>2964</v>
      </c>
      <c r="E97" s="14">
        <f t="shared" si="14"/>
        <v>20620</v>
      </c>
      <c r="F97" s="14">
        <f t="shared" si="14"/>
        <v>1650</v>
      </c>
      <c r="G97" s="14">
        <f t="shared" si="14"/>
        <v>14381</v>
      </c>
      <c r="H97" s="14">
        <f t="shared" si="14"/>
        <v>1629</v>
      </c>
      <c r="I97" s="14">
        <f>SUM(I98:I100)</f>
        <v>15254</v>
      </c>
      <c r="J97" s="17" t="s">
        <v>148</v>
      </c>
      <c r="N97" s="10"/>
      <c r="O97" s="24"/>
    </row>
    <row r="98" spans="1:15" ht="17.100000000000001" customHeight="1">
      <c r="A98" s="19" t="s">
        <v>149</v>
      </c>
      <c r="B98" s="10">
        <v>464</v>
      </c>
      <c r="C98" s="10">
        <v>3898</v>
      </c>
      <c r="D98" s="10">
        <v>1385</v>
      </c>
      <c r="E98" s="10">
        <v>7642</v>
      </c>
      <c r="F98" s="10">
        <v>677</v>
      </c>
      <c r="G98" s="10">
        <v>4538</v>
      </c>
      <c r="H98" s="10">
        <v>756</v>
      </c>
      <c r="I98" s="10">
        <v>4757</v>
      </c>
      <c r="J98" s="27" t="s">
        <v>150</v>
      </c>
      <c r="N98" s="10"/>
      <c r="O98" s="28"/>
    </row>
    <row r="99" spans="1:15" ht="17.100000000000001" customHeight="1">
      <c r="A99" s="19" t="s">
        <v>151</v>
      </c>
      <c r="B99" s="10">
        <v>111</v>
      </c>
      <c r="C99" s="10">
        <v>1785</v>
      </c>
      <c r="D99" s="10">
        <v>270</v>
      </c>
      <c r="E99" s="10">
        <v>3561</v>
      </c>
      <c r="F99" s="10">
        <v>139</v>
      </c>
      <c r="G99" s="10">
        <v>2804</v>
      </c>
      <c r="H99" s="10">
        <v>155</v>
      </c>
      <c r="I99" s="10">
        <v>3596</v>
      </c>
      <c r="J99" s="21" t="s">
        <v>152</v>
      </c>
      <c r="N99" s="10"/>
      <c r="O99" s="18"/>
    </row>
    <row r="100" spans="1:15" ht="17.100000000000001" customHeight="1">
      <c r="A100" s="19" t="s">
        <v>153</v>
      </c>
      <c r="B100" s="10">
        <v>1124</v>
      </c>
      <c r="C100" s="10">
        <v>6581</v>
      </c>
      <c r="D100" s="10">
        <v>1309</v>
      </c>
      <c r="E100" s="10">
        <v>9417</v>
      </c>
      <c r="F100" s="10">
        <v>834</v>
      </c>
      <c r="G100" s="10">
        <v>7039</v>
      </c>
      <c r="H100" s="10">
        <v>718</v>
      </c>
      <c r="I100" s="10">
        <v>6901</v>
      </c>
      <c r="J100" s="27" t="s">
        <v>154</v>
      </c>
      <c r="N100" s="10"/>
      <c r="O100" s="18"/>
    </row>
    <row r="101" spans="1:15" ht="17.100000000000001" customHeight="1">
      <c r="A101" s="25" t="s">
        <v>155</v>
      </c>
      <c r="B101" s="14">
        <f t="shared" ref="B101:H101" si="15">SUM(B102:B105)</f>
        <v>3216</v>
      </c>
      <c r="C101" s="14">
        <f t="shared" si="15"/>
        <v>26693</v>
      </c>
      <c r="D101" s="14">
        <f t="shared" si="15"/>
        <v>5099</v>
      </c>
      <c r="E101" s="14">
        <f t="shared" si="15"/>
        <v>34780</v>
      </c>
      <c r="F101" s="14">
        <f t="shared" si="15"/>
        <v>3482</v>
      </c>
      <c r="G101" s="14">
        <f t="shared" si="15"/>
        <v>31547</v>
      </c>
      <c r="H101" s="14">
        <f t="shared" si="15"/>
        <v>3598</v>
      </c>
      <c r="I101" s="14">
        <f>SUM(I102:I105)</f>
        <v>34093</v>
      </c>
      <c r="J101" s="17" t="s">
        <v>156</v>
      </c>
      <c r="N101" s="14"/>
      <c r="O101" s="24"/>
    </row>
    <row r="102" spans="1:15" ht="17.100000000000001" customHeight="1">
      <c r="A102" s="19" t="s">
        <v>157</v>
      </c>
      <c r="B102" s="10">
        <v>158</v>
      </c>
      <c r="C102" s="10">
        <v>2591</v>
      </c>
      <c r="D102" s="10">
        <v>153</v>
      </c>
      <c r="E102" s="10">
        <v>2128</v>
      </c>
      <c r="F102" s="10">
        <v>164</v>
      </c>
      <c r="G102" s="10">
        <v>2599</v>
      </c>
      <c r="H102" s="10">
        <v>175</v>
      </c>
      <c r="I102" s="10">
        <v>3230</v>
      </c>
      <c r="J102" s="21" t="s">
        <v>158</v>
      </c>
      <c r="O102" s="18"/>
    </row>
    <row r="103" spans="1:15" ht="17.100000000000001" customHeight="1">
      <c r="A103" s="19" t="s">
        <v>159</v>
      </c>
      <c r="B103" s="10">
        <v>656</v>
      </c>
      <c r="C103" s="10">
        <v>3357</v>
      </c>
      <c r="D103" s="10">
        <v>1107</v>
      </c>
      <c r="E103" s="10">
        <v>5391</v>
      </c>
      <c r="F103" s="10">
        <v>253</v>
      </c>
      <c r="G103" s="10">
        <v>4154</v>
      </c>
      <c r="H103" s="10">
        <v>118</v>
      </c>
      <c r="I103" s="10">
        <v>4720</v>
      </c>
      <c r="J103" s="21" t="s">
        <v>160</v>
      </c>
      <c r="O103" s="18"/>
    </row>
    <row r="104" spans="1:15" ht="17.100000000000001" customHeight="1">
      <c r="A104" s="19" t="s">
        <v>161</v>
      </c>
      <c r="B104" s="10">
        <v>809</v>
      </c>
      <c r="C104" s="10">
        <v>14321</v>
      </c>
      <c r="D104" s="10">
        <v>1616</v>
      </c>
      <c r="E104" s="10">
        <v>19500</v>
      </c>
      <c r="F104" s="10">
        <v>1083</v>
      </c>
      <c r="G104" s="10">
        <v>14945</v>
      </c>
      <c r="H104" s="10">
        <v>1416</v>
      </c>
      <c r="I104" s="10">
        <v>14301</v>
      </c>
      <c r="J104" s="21" t="s">
        <v>162</v>
      </c>
      <c r="O104" s="18"/>
    </row>
    <row r="105" spans="1:15" s="9" customFormat="1" ht="17.100000000000001" customHeight="1">
      <c r="A105" s="19" t="s">
        <v>163</v>
      </c>
      <c r="B105" s="10">
        <v>1593</v>
      </c>
      <c r="C105" s="10">
        <v>6424</v>
      </c>
      <c r="D105" s="10">
        <v>2223</v>
      </c>
      <c r="E105" s="10">
        <v>7761</v>
      </c>
      <c r="F105" s="10">
        <v>1982</v>
      </c>
      <c r="G105" s="10">
        <v>9849</v>
      </c>
      <c r="H105" s="10">
        <v>1889</v>
      </c>
      <c r="I105" s="10">
        <v>11842</v>
      </c>
      <c r="J105" s="21" t="s">
        <v>164</v>
      </c>
      <c r="K105" s="2"/>
      <c r="O105" s="18"/>
    </row>
    <row r="106" spans="1:15" ht="17.100000000000001" customHeight="1">
      <c r="B106" s="43"/>
      <c r="C106" s="43"/>
      <c r="D106" s="43"/>
      <c r="E106" s="43"/>
      <c r="F106" s="43"/>
      <c r="G106" s="43"/>
      <c r="H106" s="43"/>
      <c r="I106" s="43"/>
      <c r="J106" s="4"/>
    </row>
    <row r="107" spans="1:15" ht="17.100000000000001" customHeight="1">
      <c r="A107" s="44" t="s">
        <v>10</v>
      </c>
      <c r="B107" s="14">
        <f t="shared" ref="B107:H107" si="16">SUM(B101+B97+B93+B87+B83+B79+B74+B71+B43+B38+B33+B27+B19+B15+B12+B10)</f>
        <v>61915</v>
      </c>
      <c r="C107" s="14">
        <f t="shared" si="16"/>
        <v>349351</v>
      </c>
      <c r="D107" s="14">
        <f t="shared" si="16"/>
        <v>80669</v>
      </c>
      <c r="E107" s="14">
        <f t="shared" si="16"/>
        <v>479774</v>
      </c>
      <c r="F107" s="14">
        <f t="shared" si="16"/>
        <v>54938</v>
      </c>
      <c r="G107" s="14">
        <f t="shared" si="16"/>
        <v>366964</v>
      </c>
      <c r="H107" s="14">
        <f t="shared" si="16"/>
        <v>49920</v>
      </c>
      <c r="I107" s="14">
        <f>SUM(I101+I97+I93+I87+I83+I79+I74+I71+I43+I38+I33+I27+I19+I15+I12+I10)</f>
        <v>383030</v>
      </c>
      <c r="J107" s="45" t="s">
        <v>8</v>
      </c>
    </row>
    <row r="108" spans="1:15" ht="12.75" customHeight="1">
      <c r="D108" s="46"/>
      <c r="E108" s="46"/>
      <c r="J108" s="47"/>
      <c r="M108" s="48"/>
    </row>
    <row r="109" spans="1:15" ht="12.75" customHeight="1">
      <c r="J109" s="47"/>
      <c r="M109" s="48"/>
    </row>
    <row r="110" spans="1:15" ht="12.75" customHeight="1">
      <c r="J110" s="47"/>
      <c r="M110" s="48"/>
    </row>
    <row r="111" spans="1:15" ht="12.75" customHeight="1">
      <c r="J111" s="47"/>
      <c r="M111" s="48"/>
    </row>
    <row r="112" spans="1:15" ht="12.75" customHeight="1">
      <c r="J112" s="47"/>
      <c r="M112" s="48"/>
    </row>
    <row r="113" spans="1:13" ht="12.75" customHeight="1">
      <c r="J113" s="47"/>
      <c r="M113" s="48"/>
    </row>
    <row r="114" spans="1:13" ht="12.75" customHeight="1">
      <c r="J114" s="47"/>
      <c r="M114" s="48"/>
    </row>
    <row r="115" spans="1:13" ht="12.75" customHeight="1">
      <c r="D115" s="46"/>
      <c r="E115" s="46"/>
      <c r="J115" s="47"/>
      <c r="M115" s="48"/>
    </row>
    <row r="116" spans="1:13" ht="9.9499999999999993" customHeight="1">
      <c r="D116" s="46"/>
      <c r="E116" s="46"/>
      <c r="J116" s="47"/>
      <c r="M116" s="48"/>
    </row>
    <row r="117" spans="1:13" ht="9.9499999999999993" customHeight="1">
      <c r="D117" s="46"/>
      <c r="E117" s="46"/>
      <c r="J117" s="47"/>
      <c r="M117" s="48"/>
    </row>
    <row r="118" spans="1:13" ht="12.75" customHeight="1">
      <c r="B118" s="49"/>
      <c r="C118" s="49"/>
    </row>
    <row r="119" spans="1:13">
      <c r="A119" s="50" t="s">
        <v>165</v>
      </c>
      <c r="B119" s="51"/>
      <c r="C119" s="51"/>
      <c r="D119" s="51"/>
      <c r="E119" s="51"/>
      <c r="F119" s="51"/>
      <c r="G119" s="51"/>
      <c r="J119" s="52" t="s">
        <v>166</v>
      </c>
    </row>
    <row r="120" spans="1:13" ht="12.75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</row>
    <row r="121" spans="1:13" ht="12.75" customHeight="1"/>
    <row r="122" spans="1:13" ht="12.75" customHeight="1"/>
    <row r="123" spans="1:13" ht="12.75" customHeight="1"/>
  </sheetData>
  <mergeCells count="13">
    <mergeCell ref="A120:J120"/>
    <mergeCell ref="I64:J64"/>
    <mergeCell ref="H65:J65"/>
    <mergeCell ref="B67:C67"/>
    <mergeCell ref="D67:E67"/>
    <mergeCell ref="F67:G67"/>
    <mergeCell ref="H67:I67"/>
    <mergeCell ref="I3:J3"/>
    <mergeCell ref="I4:J4"/>
    <mergeCell ref="B6:C6"/>
    <mergeCell ref="D6:E6"/>
    <mergeCell ref="F6:G6"/>
    <mergeCell ref="H6:I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2013-03-20T13:16:43Z</dcterms:created>
  <dcterms:modified xsi:type="dcterms:W3CDTF">2013-03-20T13:16:43Z</dcterms:modified>
</cp:coreProperties>
</file>